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O - ENTREGA 00\MEMÓRIA DE CÁLCULO COM VÍNCULO\"/>
    </mc:Choice>
  </mc:AlternateContent>
  <xr:revisionPtr revIDLastSave="0" documentId="13_ncr:1_{EAD5DA5A-7933-4610-9BDE-21317FD3B0A6}" xr6:coauthVersionLast="47" xr6:coauthVersionMax="47" xr10:uidLastSave="{00000000-0000-0000-0000-000000000000}"/>
  <bookViews>
    <workbookView xWindow="1425" yWindow="1425" windowWidth="18270" windowHeight="11415" xr2:uid="{00000000-000D-0000-FFFF-FFFF00000000}"/>
  </bookViews>
  <sheets>
    <sheet name="Orçamento" sheetId="1" r:id="rId1"/>
    <sheet name="19" sheetId="2" r:id="rId2"/>
    <sheet name="19.1" sheetId="3" r:id="rId3"/>
    <sheet name="19.2" sheetId="4" r:id="rId4"/>
    <sheet name="19.3" sheetId="5" r:id="rId5"/>
    <sheet name="19.4" sheetId="6" r:id="rId6"/>
    <sheet name="19.5" sheetId="7" r:id="rId7"/>
    <sheet name="19.6" sheetId="8" r:id="rId8"/>
    <sheet name="19.7" sheetId="9" r:id="rId9"/>
    <sheet name="19.8" sheetId="10" r:id="rId10"/>
    <sheet name="19.9" sheetId="11" r:id="rId11"/>
    <sheet name="19.10" sheetId="12" r:id="rId12"/>
    <sheet name="19.1E" sheetId="13" r:id="rId13"/>
    <sheet name="19.2E" sheetId="14" r:id="rId14"/>
    <sheet name="19.3E" sheetId="15" r:id="rId15"/>
    <sheet name="19.4E" sheetId="16" r:id="rId16"/>
    <sheet name="19.5E" sheetId="17" r:id="rId17"/>
    <sheet name="19.6E" sheetId="18" r:id="rId18"/>
    <sheet name="19.7E" sheetId="19" r:id="rId19"/>
    <sheet name="19.8E" sheetId="20" r:id="rId20"/>
    <sheet name="19.9E" sheetId="21" r:id="rId21"/>
    <sheet name="19.10E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22" l="1"/>
  <c r="C13" i="22"/>
  <c r="E11" i="21"/>
  <c r="C11" i="21"/>
  <c r="E13" i="20"/>
  <c r="C13" i="20"/>
  <c r="E13" i="19"/>
  <c r="C13" i="19"/>
  <c r="E36" i="18"/>
  <c r="C36" i="18"/>
  <c r="E13" i="18"/>
  <c r="C13" i="18"/>
  <c r="E13" i="17"/>
  <c r="C13" i="17"/>
  <c r="E47" i="16"/>
  <c r="C47" i="16"/>
  <c r="E24" i="16"/>
  <c r="C24" i="16"/>
  <c r="E9" i="16"/>
  <c r="C9" i="16"/>
  <c r="E47" i="15"/>
  <c r="C47" i="15"/>
  <c r="E36" i="15"/>
  <c r="C36" i="15"/>
  <c r="E21" i="15"/>
  <c r="C21" i="15"/>
  <c r="E89" i="14"/>
  <c r="C89" i="14"/>
  <c r="E82" i="13"/>
  <c r="C82" i="13"/>
  <c r="E67" i="13"/>
  <c r="C67" i="13"/>
  <c r="E9" i="12"/>
  <c r="C9" i="12"/>
  <c r="E9" i="11"/>
  <c r="C9" i="11"/>
  <c r="E9" i="10"/>
  <c r="C9" i="10"/>
  <c r="E9" i="9"/>
  <c r="C9" i="9"/>
  <c r="E10" i="8"/>
  <c r="C10" i="8"/>
  <c r="E9" i="7"/>
  <c r="C9" i="7"/>
  <c r="E11" i="6"/>
  <c r="C11" i="6"/>
  <c r="E11" i="5"/>
  <c r="C11" i="5"/>
  <c r="E9" i="4"/>
  <c r="C9" i="4"/>
  <c r="E10" i="3"/>
  <c r="C10" i="3"/>
</calcChain>
</file>

<file path=xl/sharedStrings.xml><?xml version="1.0" encoding="utf-8"?>
<sst xmlns="http://schemas.openxmlformats.org/spreadsheetml/2006/main" count="2239" uniqueCount="314">
  <si>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</si>
  <si>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</si>
  <si>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</si>
  <si>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</si>
  <si>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</si>
  <si>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</si>
  <si>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</si>
  <si>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</si>
  <si>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</si>
  <si>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</si>
  <si>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19</t>
  </si>
  <si>
    <t>SUBESTAÇÃO ESTRUTURA</t>
  </si>
  <si>
    <t>19.1</t>
  </si>
  <si>
    <t>11.009.0120-1</t>
  </si>
  <si>
    <t>EMOP</t>
  </si>
  <si>
    <t>BARRA DE ACO CA-50,C/SALIENCIA OU MOSSA,COEFICIENTE CONFORMA CAO SUPERFICIAL MINIMO (ADERENCIA) IGUAL A 1,5,DIAM.6,3MM,DE STINADA A ARMADURA DE CONCRETO ARMADO,COMPREEND.10% DE PERDA S DE PONTAS E ARAME 18.FORN.CORTE,DOBRAGEM,MONTAGEM E COLOC. ACO NAS FORMAS C/AUXILIO DE EQUIPAMENTOS,INCL.TRANSPORTE HOR IZONTAL E VERTICAL C/EQUIPAMENTOS,P/ESTRUT.PONTES E VIADUTOS 3%-DESGASTE DE FERRAMENTAS E EPI</t>
  </si>
  <si>
    <t>kg</t>
  </si>
  <si>
    <t>319,44</t>
  </si>
  <si>
    <t>19.2</t>
  </si>
  <si>
    <t>11.009.0122-1</t>
  </si>
  <si>
    <t>BARRA ACO CA-50,C/SALIENCIA OU MOSSA,COEFICIENTE CONFORMACAO SUPERFICIAL MINIMO (ADERENCIA) IGUAL A 1,5,DIAM. 8 A 12,5MM ,DESTINADA ARMADURA CONCRETO ARMADO,COMPREENDENDO 10% PERDAS DE PONTAS E ARAME 18.FORN.CORTE,DOBRAGEM,MONTAGEM E COLOC. ACO NAS FORMAS C/AUXILIO EQUIPAMENTOS,INCL.TRANSP.HORIZONTAL E VERTICAL C/EQUIPAMENTOS,P/ESTRUTURAS DE PONTES E VIADUTOS 3%-DESGASTE DE FERRAMENTAS E EPI</t>
  </si>
  <si>
    <t>540,93</t>
  </si>
  <si>
    <t>19.3</t>
  </si>
  <si>
    <t>11.025.0012-0</t>
  </si>
  <si>
    <t>CONCRETO BOMBEADO,FCK=30MPA,COMPREENDENDO O FORNECIMENTO DE CONCRETO IMPORTADO DE USINA,COLOCACAO NAS FORMAS,ESPALHAMENT O,ADENSAMENTO MECANICO E ACABAMENTO 3%-DESGASTE DE FERRAMENTAS E EPI</t>
  </si>
  <si>
    <t>m³</t>
  </si>
  <si>
    <t>8,49</t>
  </si>
  <si>
    <t>19.4</t>
  </si>
  <si>
    <t>01.001.0150-0</t>
  </si>
  <si>
    <t>CONTROLE TECNOLOGICO DE OBRAS EM CONCRETO ARMADO CONSIDERAND O APENAS O CONTROLE DO CONCRETO E CONSTANDO DE COLETA,MOLDAG EM E CAPEAMENTO DE CORPOS DE PROVA,TRANSPORTE ATE 50KM,ENSAI OS DE RESISTENCIA A COMPRESSAO AOS 3, 7 E 28 DIAS E "SLUMP T EST",MEDIDO POR M3 DE CONCRETO COLOCADO NAS FORMAS</t>
  </si>
  <si>
    <t>19.5</t>
  </si>
  <si>
    <t>96619</t>
  </si>
  <si>
    <t>SINAPI</t>
  </si>
  <si>
    <t>LASTRO DE CONCRETO MAGRO, APLICADO EM BLOCOS DE COROAMENTO OU SAPATAS, ESPESSURA DE 5 CM. AF_01/2024</t>
  </si>
  <si>
    <t>m²</t>
  </si>
  <si>
    <t>3,84</t>
  </si>
  <si>
    <t>19.6</t>
  </si>
  <si>
    <t>11.005.0015-0</t>
  </si>
  <si>
    <t>FORMAS DE CHAPAS DE MADEIRA COMPENSADA,DE 20MM DE ESPESSURA, PLASTIFICADAS,SERVINDO 2 VEZES,E MADEIRA AUXILIAR SERVINDO 3 VEZES,INCLUSIVE FORNECIMENTO E DESMOLDAGEM,EXCLUSIVE ESCORA MENTO 3%-DESGASTE DE FERRAMENTAS E EPI</t>
  </si>
  <si>
    <t>58,37</t>
  </si>
  <si>
    <t>19.7</t>
  </si>
  <si>
    <t>102647</t>
  </si>
  <si>
    <t>ESTACA RAIZ, DIÂMETRO DE 40 CM, SEM PRESENÇA DE ROCHA (EXCLUSIVE MOBILIZAÇÃO E DESMOBILIZAÇÃO). AF_03/2020</t>
  </si>
  <si>
    <t>m</t>
  </si>
  <si>
    <t>42,00</t>
  </si>
  <si>
    <t>19.8</t>
  </si>
  <si>
    <t>10.012.0160-0</t>
  </si>
  <si>
    <t>ARRASAMENTO DE ESTACA RAIZ DE 12" A 16" DE DIAMETRO 3%-DESGASTE DE FERRAMENTAS E EPI</t>
  </si>
  <si>
    <t>un</t>
  </si>
  <si>
    <t>6,00</t>
  </si>
  <si>
    <t>19.9</t>
  </si>
  <si>
    <t>COMP_BE_38- O/D</t>
  </si>
  <si>
    <t>Emp</t>
  </si>
  <si>
    <t>TELA DE ACO SOLDADA TELCON Q-75 REF: SCO (ET 40.05.0109/39.05.0109)</t>
  </si>
  <si>
    <t>69,54</t>
  </si>
  <si>
    <t>19.10</t>
  </si>
  <si>
    <t>99062</t>
  </si>
  <si>
    <t>MARCAÇÃO DE PONTOS EM GABARITO OU CAVALETE. AF_03/2024</t>
  </si>
  <si>
    <t>Resumo do Critério</t>
  </si>
  <si>
    <t>Tipo</t>
  </si>
  <si>
    <t>Elementos</t>
  </si>
  <si>
    <t>Nome do Subcritério</t>
  </si>
  <si>
    <t>Fórmula</t>
  </si>
  <si>
    <t>Vergalhão estrutural</t>
  </si>
  <si>
    <t/>
  </si>
  <si>
    <t>Adicionar a</t>
  </si>
  <si>
    <t>Seleção</t>
  </si>
  <si>
    <t>Volume da armadura*7850kg/m³</t>
  </si>
  <si>
    <t>Filtro de Família</t>
  </si>
  <si>
    <t>Família</t>
  </si>
  <si>
    <t>Barra do vergalhão</t>
  </si>
  <si>
    <t>D 6,3</t>
  </si>
  <si>
    <t>Ou</t>
  </si>
  <si>
    <t>6.3 CA-50</t>
  </si>
  <si>
    <t>6.3 CA-50 GANCHO PILAR</t>
  </si>
  <si>
    <t>D 8</t>
  </si>
  <si>
    <t>D 10</t>
  </si>
  <si>
    <t>D 12,5</t>
  </si>
  <si>
    <t>12.5 CA-50</t>
  </si>
  <si>
    <t>10 CA-50</t>
  </si>
  <si>
    <t>Categoria</t>
  </si>
  <si>
    <t>Quadro estrutural (Volume_Concreto)</t>
  </si>
  <si>
    <t>Conexões estruturais (Volume_Concreto)</t>
  </si>
  <si>
    <t>Pisos (Volume_Concreto)</t>
  </si>
  <si>
    <t>Subtraído de</t>
  </si>
  <si>
    <t>Volume_Concreto</t>
  </si>
  <si>
    <t>Filtro de Fase</t>
  </si>
  <si>
    <t>Criado em</t>
  </si>
  <si>
    <t>Demolido em</t>
  </si>
  <si>
    <t>------</t>
  </si>
  <si>
    <t>Piso</t>
  </si>
  <si>
    <t>TQS h=5 - Concreto C30</t>
  </si>
  <si>
    <t>Dimensoes_X*Dimensoes_Y</t>
  </si>
  <si>
    <t>Conexões estruturais (Area_Formas)</t>
  </si>
  <si>
    <t>Quadro estrutural (Area_Formas)</t>
  </si>
  <si>
    <t>Area_Formas</t>
  </si>
  <si>
    <t>42</t>
  </si>
  <si>
    <t>ALTE</t>
  </si>
  <si>
    <t>6</t>
  </si>
  <si>
    <t>Conexões estruturais (ALT)</t>
  </si>
  <si>
    <t>ALT</t>
  </si>
  <si>
    <t>Filtro de Parâmetro</t>
  </si>
  <si>
    <t>Comparação</t>
  </si>
  <si>
    <t>Valor</t>
  </si>
  <si>
    <t>Parâmetro</t>
  </si>
  <si>
    <t>Instância</t>
  </si>
  <si>
    <t>Igual a</t>
  </si>
  <si>
    <t>1</t>
  </si>
  <si>
    <t>Estacas</t>
  </si>
  <si>
    <t>E</t>
  </si>
  <si>
    <t>Pisos (Área)</t>
  </si>
  <si>
    <t>Área</t>
  </si>
  <si>
    <t>h = 6</t>
  </si>
  <si>
    <t>Projeto</t>
  </si>
  <si>
    <t>Vínculo</t>
  </si>
  <si>
    <t>Elemento</t>
  </si>
  <si>
    <t>Id do Revit</t>
  </si>
  <si>
    <t>Totais:</t>
  </si>
  <si>
    <t>BE-PMSA-MOD-EST-CAMARA-BA-000-R00 (SUBESTAÇÃO)</t>
  </si>
  <si>
    <t>6.3 CA-50 : Forma 01</t>
  </si>
  <si>
    <t>2404654</t>
  </si>
  <si>
    <t>2404699</t>
  </si>
  <si>
    <t>2404701</t>
  </si>
  <si>
    <t>2404703</t>
  </si>
  <si>
    <t>2404705</t>
  </si>
  <si>
    <t>2404707</t>
  </si>
  <si>
    <t>6.3 CA-50 : Forma Formato do vergalhão 1</t>
  </si>
  <si>
    <t>2404273</t>
  </si>
  <si>
    <t>2404283</t>
  </si>
  <si>
    <t>2404293</t>
  </si>
  <si>
    <t>2404303</t>
  </si>
  <si>
    <t>2404313</t>
  </si>
  <si>
    <t>2404323</t>
  </si>
  <si>
    <t>6.3 CA-50 : Forma M_00</t>
  </si>
  <si>
    <t>2404253</t>
  </si>
  <si>
    <t>2404266</t>
  </si>
  <si>
    <t>2404358</t>
  </si>
  <si>
    <t>2404359</t>
  </si>
  <si>
    <t>2404365</t>
  </si>
  <si>
    <t>2404368</t>
  </si>
  <si>
    <t>2404369</t>
  </si>
  <si>
    <t>2404373</t>
  </si>
  <si>
    <t>2404379</t>
  </si>
  <si>
    <t>6.3 CA-50 : Forma M_17</t>
  </si>
  <si>
    <t>2404254</t>
  </si>
  <si>
    <t>2404262</t>
  </si>
  <si>
    <t>6.3 CA-50 : Forma M_17A</t>
  </si>
  <si>
    <t>2404252</t>
  </si>
  <si>
    <t>2404255</t>
  </si>
  <si>
    <t>2404256</t>
  </si>
  <si>
    <t>2404257</t>
  </si>
  <si>
    <t>2404258</t>
  </si>
  <si>
    <t>2404259</t>
  </si>
  <si>
    <t>2404260</t>
  </si>
  <si>
    <t>2404261</t>
  </si>
  <si>
    <t>2404263</t>
  </si>
  <si>
    <t>2404264</t>
  </si>
  <si>
    <t>2404265</t>
  </si>
  <si>
    <t>6.3 CA-50 : Forma M_T1</t>
  </si>
  <si>
    <t>2404246</t>
  </si>
  <si>
    <t>2404247</t>
  </si>
  <si>
    <t>2404248</t>
  </si>
  <si>
    <t>2404249</t>
  </si>
  <si>
    <t>2404250</t>
  </si>
  <si>
    <t>2404251</t>
  </si>
  <si>
    <t>2404281</t>
  </si>
  <si>
    <t>2404291</t>
  </si>
  <si>
    <t>2404301</t>
  </si>
  <si>
    <t>2404311</t>
  </si>
  <si>
    <t>2404321</t>
  </si>
  <si>
    <t>2404331</t>
  </si>
  <si>
    <t>2404335</t>
  </si>
  <si>
    <t>2404338</t>
  </si>
  <si>
    <t>2404341</t>
  </si>
  <si>
    <t>2404344</t>
  </si>
  <si>
    <t>2404347</t>
  </si>
  <si>
    <t>2404350</t>
  </si>
  <si>
    <t>2404353</t>
  </si>
  <si>
    <t>2404356</t>
  </si>
  <si>
    <t>2404364</t>
  </si>
  <si>
    <t>2404378</t>
  </si>
  <si>
    <t>2404383</t>
  </si>
  <si>
    <t>2404387</t>
  </si>
  <si>
    <t>6.3 CA-50 : Forma OFEstrutural_Estribo_Torcao</t>
  </si>
  <si>
    <t>2404361</t>
  </si>
  <si>
    <t>2404372</t>
  </si>
  <si>
    <t>6.3 CA-50 GANCHO PILAR : Forma M_01</t>
  </si>
  <si>
    <t>2404282</t>
  </si>
  <si>
    <t>2404292</t>
  </si>
  <si>
    <t>2404302</t>
  </si>
  <si>
    <t>2404312</t>
  </si>
  <si>
    <t>2404322</t>
  </si>
  <si>
    <t>2404332</t>
  </si>
  <si>
    <t>10 CA-50 : Forma Formato do vergalhão 1</t>
  </si>
  <si>
    <t>2404274</t>
  </si>
  <si>
    <t>2404275</t>
  </si>
  <si>
    <t>2404284</t>
  </si>
  <si>
    <t>2404285</t>
  </si>
  <si>
    <t>2404294</t>
  </si>
  <si>
    <t>2404295</t>
  </si>
  <si>
    <t>2404304</t>
  </si>
  <si>
    <t>2404305</t>
  </si>
  <si>
    <t>2404314</t>
  </si>
  <si>
    <t>2404315</t>
  </si>
  <si>
    <t>2404324</t>
  </si>
  <si>
    <t>2404325</t>
  </si>
  <si>
    <t>10 CA-50 : Forma M_00</t>
  </si>
  <si>
    <t>2404276</t>
  </si>
  <si>
    <t>2404277</t>
  </si>
  <si>
    <t>2404278</t>
  </si>
  <si>
    <t>2404279</t>
  </si>
  <si>
    <t>2404280</t>
  </si>
  <si>
    <t>2404286</t>
  </si>
  <si>
    <t>2404287</t>
  </si>
  <si>
    <t>2404288</t>
  </si>
  <si>
    <t>2404289</t>
  </si>
  <si>
    <t>2404290</t>
  </si>
  <si>
    <t>2404296</t>
  </si>
  <si>
    <t>2404297</t>
  </si>
  <si>
    <t>2404298</t>
  </si>
  <si>
    <t>2404299</t>
  </si>
  <si>
    <t>2404300</t>
  </si>
  <si>
    <t>2404306</t>
  </si>
  <si>
    <t>2404307</t>
  </si>
  <si>
    <t>2404308</t>
  </si>
  <si>
    <t>2404309</t>
  </si>
  <si>
    <t>2404310</t>
  </si>
  <si>
    <t>2404316</t>
  </si>
  <si>
    <t>2404317</t>
  </si>
  <si>
    <t>2404318</t>
  </si>
  <si>
    <t>2404319</t>
  </si>
  <si>
    <t>2404320</t>
  </si>
  <si>
    <t>2404326</t>
  </si>
  <si>
    <t>2404327</t>
  </si>
  <si>
    <t>2404328</t>
  </si>
  <si>
    <t>2404329</t>
  </si>
  <si>
    <t>2404330</t>
  </si>
  <si>
    <t>2404333</t>
  </si>
  <si>
    <t>2404334</t>
  </si>
  <si>
    <t>2404336</t>
  </si>
  <si>
    <t>2404337</t>
  </si>
  <si>
    <t>2404339</t>
  </si>
  <si>
    <t>2404340</t>
  </si>
  <si>
    <t>2404342</t>
  </si>
  <si>
    <t>2404343</t>
  </si>
  <si>
    <t>2404345</t>
  </si>
  <si>
    <t>2404346</t>
  </si>
  <si>
    <t>2404348</t>
  </si>
  <si>
    <t>2404349</t>
  </si>
  <si>
    <t>2404351</t>
  </si>
  <si>
    <t>2404352</t>
  </si>
  <si>
    <t>2404370</t>
  </si>
  <si>
    <t>2404376</t>
  </si>
  <si>
    <t>10 CA-50 : Forma M_17</t>
  </si>
  <si>
    <t>2404354</t>
  </si>
  <si>
    <t>2404355</t>
  </si>
  <si>
    <t>2404357</t>
  </si>
  <si>
    <t>2404360</t>
  </si>
  <si>
    <t>2404362</t>
  </si>
  <si>
    <t>2404363</t>
  </si>
  <si>
    <t>2404371</t>
  </si>
  <si>
    <t>2404377</t>
  </si>
  <si>
    <t>2404382</t>
  </si>
  <si>
    <t>2404385</t>
  </si>
  <si>
    <t>2404386</t>
  </si>
  <si>
    <t>10 CA-50 : Forma M_17A</t>
  </si>
  <si>
    <t>2404366</t>
  </si>
  <si>
    <t>2404367</t>
  </si>
  <si>
    <t>2404374</t>
  </si>
  <si>
    <t>2404375</t>
  </si>
  <si>
    <t>2404380</t>
  </si>
  <si>
    <t>2404381</t>
  </si>
  <si>
    <t>2404384</t>
  </si>
  <si>
    <t>12.5 CA-50 : Forma 01</t>
  </si>
  <si>
    <t>2404535</t>
  </si>
  <si>
    <t>2404698</t>
  </si>
  <si>
    <t>2404700</t>
  </si>
  <si>
    <t>2404702</t>
  </si>
  <si>
    <t>2404704</t>
  </si>
  <si>
    <t>2404706</t>
  </si>
  <si>
    <t>20,0 x 40,0</t>
  </si>
  <si>
    <t>2402760</t>
  </si>
  <si>
    <t>2402767</t>
  </si>
  <si>
    <t>2402774</t>
  </si>
  <si>
    <t>2402781</t>
  </si>
  <si>
    <t>2402788</t>
  </si>
  <si>
    <t>2402795</t>
  </si>
  <si>
    <t>2402801</t>
  </si>
  <si>
    <t>2402808</t>
  </si>
  <si>
    <t>2402816</t>
  </si>
  <si>
    <t>2402825</t>
  </si>
  <si>
    <t>2402833</t>
  </si>
  <si>
    <t>2402846</t>
  </si>
  <si>
    <t>2402856</t>
  </si>
  <si>
    <t>2402865</t>
  </si>
  <si>
    <t>B1</t>
  </si>
  <si>
    <t>2402730</t>
  </si>
  <si>
    <t>B2</t>
  </si>
  <si>
    <t>2402755</t>
  </si>
  <si>
    <t>B3</t>
  </si>
  <si>
    <t>2402735</t>
  </si>
  <si>
    <t>B4</t>
  </si>
  <si>
    <t>2402740</t>
  </si>
  <si>
    <t>B5</t>
  </si>
  <si>
    <t>2402745</t>
  </si>
  <si>
    <t>B6</t>
  </si>
  <si>
    <t>2402750</t>
  </si>
  <si>
    <t>2402878</t>
  </si>
  <si>
    <t>2403618</t>
  </si>
  <si>
    <t>2417785</t>
  </si>
  <si>
    <t>2418420</t>
  </si>
  <si>
    <t>2414754</t>
  </si>
  <si>
    <t>2416752</t>
  </si>
  <si>
    <t>BE-PMSa-DOC-ORC-CÂMARA-EX-000-R00-ONERADO 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</si>
</sst>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14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7">
    <xf numFmtId="0" fontId="0" fillId="0" borderId="0" xfId="0"/>
    <xf numFmtId="0" fontId="1" fillId="0" borderId="0" xfId="1">
      <alignment wrapText="1"/>
    </xf>
    <xf numFmtId="0" fontId="2" fillId="0" borderId="0" xfId="7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2" borderId="1" xfId="7" applyFill="1" applyBorder="1" applyAlignment="1">
      <alignment horizontal="center" vertical="top" wrapText="1"/>
    </xf>
    <xf numFmtId="0" fontId="1" fillId="3" borderId="1" xfId="1" applyFill="1" applyBorder="1" applyAlignment="1">
      <alignment vertical="top" wrapText="1"/>
    </xf>
    <xf numFmtId="0" fontId="1" fillId="4" borderId="1" xfId="1" applyFill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0" xfId="7" applyAlignment="1">
      <alignment horizontal="center" vertic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2" borderId="1" xfId="3" applyFill="1" applyBorder="1">
      <alignment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5" fillId="7" borderId="1" xfId="3" applyFill="1" applyBorder="1" applyAlignment="1">
      <alignment horizontal="center" wrapText="1"/>
    </xf>
    <xf numFmtId="0" fontId="2" fillId="2" borderId="1" xfId="7" applyFill="1" applyBorder="1" applyAlignment="1">
      <alignment horizontal="center" vertic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19.1" displayName="Criteria_Summary19.1" ref="A7:E10" totalsRowCount="1" totalsRowCellStyle="styleRegular">
  <autoFilter ref="A7:E9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19.2" displayName="Criteria_Summary19.2" ref="A7:E9" totalsRowCount="1" totalsRowCellStyle="styleRegular">
  <autoFilter ref="A7:E8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19.3" displayName="Criteria_Summary19.3" ref="A7:E11" totalsRowCount="1" totalsRowCellStyle="styleRegular">
  <autoFilter ref="A7:E10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19.4" displayName="Criteria_Summary19.4" ref="A7:E11" totalsRowCount="1" totalsRowCellStyle="styleRegular">
  <autoFilter ref="A7:E10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19.5" displayName="Criteria_Summary19.5" ref="A7:E9" totalsRowCount="1" totalsRowCellStyle="styleRegular">
  <autoFilter ref="A7:E8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19.6" displayName="Criteria_Summary19.6" ref="A7:E10" totalsRowCount="1" totalsRowCellStyle="styleRegular">
  <autoFilter ref="A7:E9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19.7" displayName="Criteria_Summary19.7" ref="A7:E9" totalsRowCount="1" totalsRowCellStyle="styleRegular">
  <autoFilter ref="A7:E8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19.8" displayName="Criteria_Summary19.8" ref="A7:E9" totalsRowCount="1" totalsRowCellStyle="styleRegular">
  <autoFilter ref="A7:E8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riteria_Summary19.9" displayName="Criteria_Summary19.9" ref="A7:E9" totalsRowCount="1" totalsRowCellStyle="styleRegular">
  <autoFilter ref="A7:E8" xr:uid="{00000000-0009-0000-0100-000009000000}"/>
  <tableColumns count="5">
    <tableColumn id="1" xr3:uid="{00000000-0010-0000-0800-000001000000}" name="Item"/>
    <tableColumn id="2" xr3:uid="{00000000-0010-0000-0800-000002000000}" name="Tipo"/>
    <tableColumn id="3" xr3:uid="{00000000-0010-0000-0800-000003000000}" name="Elementos" totalsRowFunction="sum"/>
    <tableColumn id="4" xr3:uid="{00000000-0010-0000-0800-000004000000}" name="Nome do Subcritério"/>
    <tableColumn id="5" xr3:uid="{00000000-0010-0000-0800-000005000000}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riteria_Summary19.10" displayName="Criteria_Summary19.10" ref="A7:E9" totalsRowCount="1" totalsRowCellStyle="styleRegular">
  <autoFilter ref="A7:E8" xr:uid="{00000000-0009-0000-0100-00000A000000}"/>
  <tableColumns count="5">
    <tableColumn id="1" xr3:uid="{00000000-0010-0000-0900-000001000000}" name="Item"/>
    <tableColumn id="2" xr3:uid="{00000000-0010-0000-0900-000002000000}" name="Tipo"/>
    <tableColumn id="3" xr3:uid="{00000000-0010-0000-0900-000003000000}" name="Elementos" totalsRowFunction="sum"/>
    <tableColumn id="4" xr3:uid="{00000000-0010-0000-0900-000004000000}" name="Nome do Subcritério"/>
    <tableColumn id="5" xr3:uid="{00000000-0010-0000-0900-000005000000}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Elements19_11" displayName="Elements19_11" ref="A6:E67" totalsRowCount="1" totalsRowCellStyle="styleRegular">
  <autoFilter ref="A6:E66" xr:uid="{00000000-0009-0000-0100-00000B000000}"/>
  <tableColumns count="5">
    <tableColumn id="1" xr3:uid="{00000000-0010-0000-0A00-000001000000}" name="Projeto"/>
    <tableColumn id="2" xr3:uid="{00000000-0010-0000-0A00-000002000000}" name="Vínculo"/>
    <tableColumn id="3" xr3:uid="{00000000-0010-0000-0A00-000003000000}" name="Elemento" totalsRowFunction="count"/>
    <tableColumn id="4" xr3:uid="{00000000-0010-0000-0A00-000004000000}" name="Id do Revit"/>
    <tableColumn id="5" xr3:uid="{00000000-0010-0000-0A00-000005000000}" name="Totais: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Elements19_12" displayName="Elements19_12" ref="A75:E82" totalsRowCount="1" totalsRowCellStyle="styleRegular">
  <autoFilter ref="A75:E81" xr:uid="{00000000-0009-0000-0100-00000C000000}"/>
  <tableColumns count="5">
    <tableColumn id="1" xr3:uid="{00000000-0010-0000-0B00-000001000000}" name="Projeto"/>
    <tableColumn id="2" xr3:uid="{00000000-0010-0000-0B00-000002000000}" name="Vínculo"/>
    <tableColumn id="3" xr3:uid="{00000000-0010-0000-0B00-000003000000}" name="Elemento" totalsRowFunction="count"/>
    <tableColumn id="4" xr3:uid="{00000000-0010-0000-0B00-000004000000}" name="Id do Revit"/>
    <tableColumn id="5" xr3:uid="{00000000-0010-0000-0B00-000005000000}" name="Totais: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Elements19_21" displayName="Elements19_21" ref="A6:E89" totalsRowCount="1" totalsRowCellStyle="styleRegular">
  <autoFilter ref="A6:E88" xr:uid="{00000000-0009-0000-0100-00000D000000}"/>
  <tableColumns count="5">
    <tableColumn id="1" xr3:uid="{00000000-0010-0000-0C00-000001000000}" name="Projeto"/>
    <tableColumn id="2" xr3:uid="{00000000-0010-0000-0C00-000002000000}" name="Vínculo"/>
    <tableColumn id="3" xr3:uid="{00000000-0010-0000-0C00-000003000000}" name="Elemento" totalsRowFunction="count"/>
    <tableColumn id="4" xr3:uid="{00000000-0010-0000-0C00-000004000000}" name="Id do Revit"/>
    <tableColumn id="5" xr3:uid="{00000000-0010-0000-0C00-000005000000}" name="Totais: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Elements19_31" displayName="Elements19_31" ref="A6:E21" totalsRowCount="1" totalsRowCellStyle="styleRegular">
  <autoFilter ref="A6:E20" xr:uid="{00000000-0009-0000-0100-00000E000000}"/>
  <tableColumns count="5">
    <tableColumn id="1" xr3:uid="{00000000-0010-0000-0D00-000001000000}" name="Projeto"/>
    <tableColumn id="2" xr3:uid="{00000000-0010-0000-0D00-000002000000}" name="Vínculo"/>
    <tableColumn id="3" xr3:uid="{00000000-0010-0000-0D00-000003000000}" name="Elemento" totalsRowFunction="count"/>
    <tableColumn id="4" xr3:uid="{00000000-0010-0000-0D00-000004000000}" name="Id do Revit"/>
    <tableColumn id="5" xr3:uid="{00000000-0010-0000-0D00-000005000000}" name="Totais: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Elements19_32" displayName="Elements19_32" ref="A29:E36" totalsRowCount="1" totalsRowCellStyle="styleRegular">
  <autoFilter ref="A29:E35" xr:uid="{00000000-0009-0000-0100-00000F000000}"/>
  <tableColumns count="5">
    <tableColumn id="1" xr3:uid="{00000000-0010-0000-0E00-000001000000}" name="Projeto"/>
    <tableColumn id="2" xr3:uid="{00000000-0010-0000-0E00-000002000000}" name="Vínculo"/>
    <tableColumn id="3" xr3:uid="{00000000-0010-0000-0E00-000003000000}" name="Elemento" totalsRowFunction="count"/>
    <tableColumn id="4" xr3:uid="{00000000-0010-0000-0E00-000004000000}" name="Id do Revit"/>
    <tableColumn id="5" xr3:uid="{00000000-0010-0000-0E00-000005000000}" name="Totais: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Elements19_33" displayName="Elements19_33" ref="A44:E47" totalsRowCount="1" totalsRowCellStyle="styleRegular">
  <autoFilter ref="A44:E46" xr:uid="{00000000-0009-0000-0100-000010000000}"/>
  <tableColumns count="5">
    <tableColumn id="1" xr3:uid="{00000000-0010-0000-0F00-000001000000}" name="Projeto"/>
    <tableColumn id="2" xr3:uid="{00000000-0010-0000-0F00-000002000000}" name="Vínculo"/>
    <tableColumn id="3" xr3:uid="{00000000-0010-0000-0F00-000003000000}" name="Elemento" totalsRowFunction="count"/>
    <tableColumn id="4" xr3:uid="{00000000-0010-0000-0F00-000004000000}" name="Id do Revit"/>
    <tableColumn id="5" xr3:uid="{00000000-0010-0000-0F00-000005000000}" name="Totais: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Elements19_41" displayName="Elements19_41" ref="A6:E9" totalsRowCount="1" totalsRowCellStyle="styleRegular">
  <autoFilter ref="A6:E8" xr:uid="{00000000-0009-0000-0100-000011000000}"/>
  <tableColumns count="5">
    <tableColumn id="1" xr3:uid="{00000000-0010-0000-1000-000001000000}" name="Projeto"/>
    <tableColumn id="2" xr3:uid="{00000000-0010-0000-1000-000002000000}" name="Vínculo"/>
    <tableColumn id="3" xr3:uid="{00000000-0010-0000-1000-000003000000}" name="Elemento" totalsRowFunction="count"/>
    <tableColumn id="4" xr3:uid="{00000000-0010-0000-1000-000004000000}" name="Id do Revit"/>
    <tableColumn id="5" xr3:uid="{00000000-0010-0000-1000-000005000000}" name="Totais: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Elements19_42" displayName="Elements19_42" ref="A17:E24" totalsRowCount="1" totalsRowCellStyle="styleRegular">
  <autoFilter ref="A17:E23" xr:uid="{00000000-0009-0000-0100-000012000000}"/>
  <tableColumns count="5">
    <tableColumn id="1" xr3:uid="{00000000-0010-0000-1100-000001000000}" name="Projeto"/>
    <tableColumn id="2" xr3:uid="{00000000-0010-0000-1100-000002000000}" name="Vínculo"/>
    <tableColumn id="3" xr3:uid="{00000000-0010-0000-1100-000003000000}" name="Elemento" totalsRowFunction="count"/>
    <tableColumn id="4" xr3:uid="{00000000-0010-0000-1100-000004000000}" name="Id do Revit"/>
    <tableColumn id="5" xr3:uid="{00000000-0010-0000-1100-000005000000}" name="Totais: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Elements19_43" displayName="Elements19_43" ref="A32:E47" totalsRowCount="1" totalsRowCellStyle="styleRegular">
  <autoFilter ref="A32:E46" xr:uid="{00000000-0009-0000-0100-000013000000}"/>
  <tableColumns count="5">
    <tableColumn id="1" xr3:uid="{00000000-0010-0000-1200-000001000000}" name="Projeto"/>
    <tableColumn id="2" xr3:uid="{00000000-0010-0000-1200-000002000000}" name="Vínculo"/>
    <tableColumn id="3" xr3:uid="{00000000-0010-0000-1200-000003000000}" name="Elemento" totalsRowFunction="count"/>
    <tableColumn id="4" xr3:uid="{00000000-0010-0000-1200-000004000000}" name="Id do Revit"/>
    <tableColumn id="5" xr3:uid="{00000000-0010-0000-1200-000005000000}" name="Totais: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Elements19_51" displayName="Elements19_51" ref="A6:E13" totalsRowCount="1" totalsRowCellStyle="styleRegular">
  <autoFilter ref="A6:E12" xr:uid="{00000000-0009-0000-0100-000014000000}"/>
  <tableColumns count="5">
    <tableColumn id="1" xr3:uid="{00000000-0010-0000-1300-000001000000}" name="Projeto"/>
    <tableColumn id="2" xr3:uid="{00000000-0010-0000-1300-000002000000}" name="Vínculo"/>
    <tableColumn id="3" xr3:uid="{00000000-0010-0000-1300-000003000000}" name="Elemento" totalsRowFunction="count"/>
    <tableColumn id="4" xr3:uid="{00000000-0010-0000-1300-000004000000}" name="Id do Revit"/>
    <tableColumn id="5" xr3:uid="{00000000-0010-0000-1300-000005000000}" name="Totais: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Elements19_61" displayName="Elements19_61" ref="A6:E13" totalsRowCount="1" totalsRowCellStyle="styleRegular">
  <autoFilter ref="A6:E12" xr:uid="{00000000-0009-0000-0100-000015000000}"/>
  <tableColumns count="5">
    <tableColumn id="1" xr3:uid="{00000000-0010-0000-1400-000001000000}" name="Projeto"/>
    <tableColumn id="2" xr3:uid="{00000000-0010-0000-1400-000002000000}" name="Vínculo"/>
    <tableColumn id="3" xr3:uid="{00000000-0010-0000-1400-000003000000}" name="Elemento" totalsRowFunction="count"/>
    <tableColumn id="4" xr3:uid="{00000000-0010-0000-1400-000004000000}" name="Id do Revit"/>
    <tableColumn id="5" xr3:uid="{00000000-0010-0000-1400-000005000000}" name="Totais: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Elements19_62" displayName="Elements19_62" ref="A21:E36" totalsRowCount="1" totalsRowCellStyle="styleRegular">
  <autoFilter ref="A21:E35" xr:uid="{00000000-0009-0000-0100-000016000000}"/>
  <tableColumns count="5">
    <tableColumn id="1" xr3:uid="{00000000-0010-0000-1500-000001000000}" name="Projeto"/>
    <tableColumn id="2" xr3:uid="{00000000-0010-0000-1500-000002000000}" name="Vínculo"/>
    <tableColumn id="3" xr3:uid="{00000000-0010-0000-1500-000003000000}" name="Elemento" totalsRowFunction="count"/>
    <tableColumn id="4" xr3:uid="{00000000-0010-0000-1500-000004000000}" name="Id do Revit"/>
    <tableColumn id="5" xr3:uid="{00000000-0010-0000-1500-000005000000}" name="Totais: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Elements19_71" displayName="Elements19_71" ref="A6:E13" totalsRowCount="1" totalsRowCellStyle="styleRegular">
  <autoFilter ref="A6:E12" xr:uid="{00000000-0009-0000-0100-000017000000}"/>
  <tableColumns count="5">
    <tableColumn id="1" xr3:uid="{00000000-0010-0000-1600-000001000000}" name="Projeto"/>
    <tableColumn id="2" xr3:uid="{00000000-0010-0000-1600-000002000000}" name="Vínculo"/>
    <tableColumn id="3" xr3:uid="{00000000-0010-0000-1600-000003000000}" name="Elemento" totalsRowFunction="count"/>
    <tableColumn id="4" xr3:uid="{00000000-0010-0000-1600-000004000000}" name="Id do Revit"/>
    <tableColumn id="5" xr3:uid="{00000000-0010-0000-1600-000005000000}" name="Totais: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Elements19_81" displayName="Elements19_81" ref="A6:E13" totalsRowCount="1" totalsRowCellStyle="styleRegular">
  <autoFilter ref="A6:E12" xr:uid="{00000000-0009-0000-0100-000018000000}"/>
  <tableColumns count="5">
    <tableColumn id="1" xr3:uid="{00000000-0010-0000-1700-000001000000}" name="Projeto"/>
    <tableColumn id="2" xr3:uid="{00000000-0010-0000-1700-000002000000}" name="Vínculo"/>
    <tableColumn id="3" xr3:uid="{00000000-0010-0000-1700-000003000000}" name="Elemento" totalsRowFunction="count"/>
    <tableColumn id="4" xr3:uid="{00000000-0010-0000-1700-000004000000}" name="Id do Revit"/>
    <tableColumn id="5" xr3:uid="{00000000-0010-0000-1700-000005000000}" name="Totais: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Elements19_91" displayName="Elements19_91" ref="A6:E11" totalsRowCount="1" totalsRowCellStyle="styleRegular">
  <autoFilter ref="A6:E10" xr:uid="{00000000-0009-0000-0100-000019000000}"/>
  <tableColumns count="5">
    <tableColumn id="1" xr3:uid="{00000000-0010-0000-1800-000001000000}" name="Projeto"/>
    <tableColumn id="2" xr3:uid="{00000000-0010-0000-1800-000002000000}" name="Vínculo"/>
    <tableColumn id="3" xr3:uid="{00000000-0010-0000-1800-000003000000}" name="Elemento" totalsRowFunction="count"/>
    <tableColumn id="4" xr3:uid="{00000000-0010-0000-1800-000004000000}" name="Id do Revit"/>
    <tableColumn id="5" xr3:uid="{00000000-0010-0000-1800-000005000000}" name="Totais: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Elements19_101" displayName="Elements19_101" ref="A6:E13" totalsRowCount="1" totalsRowCellStyle="styleRegular">
  <autoFilter ref="A6:E12" xr:uid="{00000000-0009-0000-0100-00001A000000}"/>
  <tableColumns count="5">
    <tableColumn id="1" xr3:uid="{00000000-0010-0000-1900-000001000000}" name="Projeto"/>
    <tableColumn id="2" xr3:uid="{00000000-0010-0000-1900-000002000000}" name="Vínculo"/>
    <tableColumn id="3" xr3:uid="{00000000-0010-0000-1900-000003000000}" name="Elemento" totalsRowFunction="count"/>
    <tableColumn id="4" xr3:uid="{00000000-0010-0000-1900-000004000000}" name="Id do Revit"/>
    <tableColumn id="5" xr3:uid="{00000000-0010-0000-19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table" Target="../tables/table18.xml"/><Relationship Id="rId1" Type="http://schemas.openxmlformats.org/officeDocument/2006/relationships/table" Target="../tables/table1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table" Target="../tables/table2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showGridLines="0" tabSelected="1" zoomScale="80" zoomScaleNormal="80" workbookViewId="0">
      <selection activeCell="L6" sqref="L6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78.5703125" style="16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7" t="s">
        <v>313</v>
      </c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7" t="s">
        <v>0</v>
      </c>
      <c r="H1" s="17" t="s">
        <v>0</v>
      </c>
      <c r="I1" s="17" t="s">
        <v>0</v>
      </c>
    </row>
    <row r="2" spans="1:9" x14ac:dyDescent="0.25">
      <c r="A2" s="17" t="s">
        <v>0</v>
      </c>
      <c r="B2" s="17" t="s">
        <v>0</v>
      </c>
      <c r="C2" s="17" t="s">
        <v>0</v>
      </c>
      <c r="D2" s="17" t="s">
        <v>0</v>
      </c>
      <c r="E2" s="17" t="s">
        <v>0</v>
      </c>
      <c r="F2" s="17" t="s">
        <v>0</v>
      </c>
      <c r="G2" s="17" t="s">
        <v>0</v>
      </c>
      <c r="H2" s="17" t="s">
        <v>0</v>
      </c>
      <c r="I2" s="17" t="s">
        <v>0</v>
      </c>
    </row>
    <row r="4" spans="1:9" x14ac:dyDescent="0.25">
      <c r="A4" s="3" t="s">
        <v>1</v>
      </c>
      <c r="B4" s="3" t="s">
        <v>2</v>
      </c>
      <c r="C4" s="3" t="s">
        <v>3</v>
      </c>
      <c r="D4" s="1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4" t="s">
        <v>10</v>
      </c>
      <c r="B5" s="5"/>
      <c r="C5" s="5"/>
      <c r="D5" s="14" t="s">
        <v>11</v>
      </c>
      <c r="E5" s="5"/>
      <c r="F5" s="4">
        <v>1</v>
      </c>
      <c r="G5" s="5"/>
      <c r="H5" s="5"/>
      <c r="I5" s="4">
        <v>67093.399999999994</v>
      </c>
    </row>
    <row r="6" spans="1:9" ht="72" x14ac:dyDescent="0.25">
      <c r="A6" s="6" t="s">
        <v>12</v>
      </c>
      <c r="B6" s="6" t="s">
        <v>13</v>
      </c>
      <c r="C6" s="6" t="s">
        <v>14</v>
      </c>
      <c r="D6" s="15" t="s">
        <v>15</v>
      </c>
      <c r="E6" s="6" t="s">
        <v>16</v>
      </c>
      <c r="F6" s="7" t="s">
        <v>17</v>
      </c>
      <c r="G6" s="6">
        <v>14.683960950012001</v>
      </c>
      <c r="H6" s="6">
        <v>17.598727198589383</v>
      </c>
      <c r="I6" s="6">
        <v>5618.94</v>
      </c>
    </row>
    <row r="7" spans="1:9" ht="72" x14ac:dyDescent="0.25">
      <c r="A7" s="6" t="s">
        <v>18</v>
      </c>
      <c r="B7" s="6" t="s">
        <v>19</v>
      </c>
      <c r="C7" s="6" t="s">
        <v>14</v>
      </c>
      <c r="D7" s="15" t="s">
        <v>20</v>
      </c>
      <c r="E7" s="6" t="s">
        <v>16</v>
      </c>
      <c r="F7" s="7" t="s">
        <v>21</v>
      </c>
      <c r="G7" s="6">
        <v>13.979064450012</v>
      </c>
      <c r="H7" s="6">
        <v>16.753908743339384</v>
      </c>
      <c r="I7" s="6">
        <v>9060.57</v>
      </c>
    </row>
    <row r="8" spans="1:9" ht="36" x14ac:dyDescent="0.25">
      <c r="A8" s="6" t="s">
        <v>22</v>
      </c>
      <c r="B8" s="6" t="s">
        <v>23</v>
      </c>
      <c r="C8" s="6" t="s">
        <v>14</v>
      </c>
      <c r="D8" s="15" t="s">
        <v>24</v>
      </c>
      <c r="E8" s="6" t="s">
        <v>25</v>
      </c>
      <c r="F8" s="7" t="s">
        <v>26</v>
      </c>
      <c r="G8" s="6">
        <v>754.69918563855003</v>
      </c>
      <c r="H8" s="6">
        <v>904.50697398780233</v>
      </c>
      <c r="I8" s="6">
        <v>7679.2</v>
      </c>
    </row>
    <row r="9" spans="1:9" ht="48" x14ac:dyDescent="0.25">
      <c r="A9" s="6" t="s">
        <v>27</v>
      </c>
      <c r="B9" s="6" t="s">
        <v>28</v>
      </c>
      <c r="C9" s="6" t="s">
        <v>14</v>
      </c>
      <c r="D9" s="15" t="s">
        <v>29</v>
      </c>
      <c r="E9" s="6" t="s">
        <v>25</v>
      </c>
      <c r="F9" s="7" t="s">
        <v>26</v>
      </c>
      <c r="G9" s="6">
        <v>26.421817979504802</v>
      </c>
      <c r="H9" s="6">
        <v>31.666548848436509</v>
      </c>
      <c r="I9" s="6">
        <v>268.79000000000002</v>
      </c>
    </row>
    <row r="10" spans="1:9" ht="24" x14ac:dyDescent="0.25">
      <c r="A10" s="6" t="s">
        <v>30</v>
      </c>
      <c r="B10" s="6" t="s">
        <v>31</v>
      </c>
      <c r="C10" s="6" t="s">
        <v>32</v>
      </c>
      <c r="D10" s="15" t="s">
        <v>33</v>
      </c>
      <c r="E10" s="6" t="s">
        <v>34</v>
      </c>
      <c r="F10" s="7" t="s">
        <v>35</v>
      </c>
      <c r="G10" s="6">
        <v>46.211897478432917</v>
      </c>
      <c r="H10" s="6">
        <v>55.384959127901858</v>
      </c>
      <c r="I10" s="6">
        <v>212.65</v>
      </c>
    </row>
    <row r="11" spans="1:9" ht="36" x14ac:dyDescent="0.25">
      <c r="A11" s="6" t="s">
        <v>36</v>
      </c>
      <c r="B11" s="6" t="s">
        <v>37</v>
      </c>
      <c r="C11" s="6" t="s">
        <v>14</v>
      </c>
      <c r="D11" s="15" t="s">
        <v>38</v>
      </c>
      <c r="E11" s="6" t="s">
        <v>34</v>
      </c>
      <c r="F11" s="7" t="s">
        <v>39</v>
      </c>
      <c r="G11" s="6">
        <v>133.10066892</v>
      </c>
      <c r="H11" s="6">
        <v>159.52115170062001</v>
      </c>
      <c r="I11" s="6">
        <v>9311.18</v>
      </c>
    </row>
    <row r="12" spans="1:9" ht="24" x14ac:dyDescent="0.25">
      <c r="A12" s="6" t="s">
        <v>40</v>
      </c>
      <c r="B12" s="6" t="s">
        <v>41</v>
      </c>
      <c r="C12" s="6" t="s">
        <v>32</v>
      </c>
      <c r="D12" s="15" t="s">
        <v>42</v>
      </c>
      <c r="E12" s="6" t="s">
        <v>43</v>
      </c>
      <c r="F12" s="7" t="s">
        <v>44</v>
      </c>
      <c r="G12" s="6">
        <v>524.34302804066203</v>
      </c>
      <c r="H12" s="6">
        <v>628.42511910673352</v>
      </c>
      <c r="I12" s="6">
        <v>26393.64</v>
      </c>
    </row>
    <row r="13" spans="1:9" x14ac:dyDescent="0.25">
      <c r="A13" s="6" t="s">
        <v>45</v>
      </c>
      <c r="B13" s="6" t="s">
        <v>46</v>
      </c>
      <c r="C13" s="6" t="s">
        <v>14</v>
      </c>
      <c r="D13" s="15" t="s">
        <v>47</v>
      </c>
      <c r="E13" s="6" t="s">
        <v>48</v>
      </c>
      <c r="F13" s="7" t="s">
        <v>49</v>
      </c>
      <c r="G13" s="6">
        <v>476.78588000000002</v>
      </c>
      <c r="H13" s="6">
        <v>571.42787718000011</v>
      </c>
      <c r="I13" s="6">
        <v>3428.52</v>
      </c>
    </row>
    <row r="14" spans="1:9" ht="24.75" x14ac:dyDescent="0.25">
      <c r="A14" s="6" t="s">
        <v>50</v>
      </c>
      <c r="B14" s="6" t="s">
        <v>51</v>
      </c>
      <c r="C14" s="6" t="s">
        <v>52</v>
      </c>
      <c r="D14" s="15" t="s">
        <v>53</v>
      </c>
      <c r="E14" s="6" t="s">
        <v>34</v>
      </c>
      <c r="F14" s="7" t="s">
        <v>54</v>
      </c>
      <c r="G14" s="6">
        <v>61.176732080000001</v>
      </c>
      <c r="H14" s="6">
        <v>73.320313397880014</v>
      </c>
      <c r="I14" s="6">
        <v>5098.67</v>
      </c>
    </row>
    <row r="15" spans="1:9" x14ac:dyDescent="0.25">
      <c r="A15" s="6" t="s">
        <v>55</v>
      </c>
      <c r="B15" s="6" t="s">
        <v>56</v>
      </c>
      <c r="C15" s="6" t="s">
        <v>32</v>
      </c>
      <c r="D15" s="15" t="s">
        <v>57</v>
      </c>
      <c r="E15" s="6" t="s">
        <v>48</v>
      </c>
      <c r="F15" s="7" t="s">
        <v>49</v>
      </c>
      <c r="G15" s="6">
        <v>2.9556269775000001</v>
      </c>
      <c r="H15" s="6">
        <v>3.5423189325337505</v>
      </c>
      <c r="I15" s="6">
        <v>21.24</v>
      </c>
    </row>
    <row r="16" spans="1:9" x14ac:dyDescent="0.25">
      <c r="I16" s="2">
        <v>67093.399999999994</v>
      </c>
    </row>
    <row r="17" spans="4:4" x14ac:dyDescent="0.25">
      <c r="D17" s="16">
        <v>58.37</v>
      </c>
    </row>
  </sheetData>
  <mergeCells count="1">
    <mergeCell ref="A1:I2"/>
  </mergeCells>
  <hyperlinks>
    <hyperlink ref="A5" location="'19'!A1" display="19" xr:uid="{00000000-0004-0000-0000-000000000000}"/>
    <hyperlink ref="A6" location="'19.1'!A1" display="19.1" xr:uid="{00000000-0004-0000-0000-000001000000}"/>
    <hyperlink ref="F6" location="'19.1E'!A1" display="319,44" xr:uid="{00000000-0004-0000-0000-000002000000}"/>
    <hyperlink ref="A7" location="'19.2'!A1" display="19.2" xr:uid="{00000000-0004-0000-0000-000003000000}"/>
    <hyperlink ref="F7" location="'19.2E'!A1" display="540,93" xr:uid="{00000000-0004-0000-0000-000004000000}"/>
    <hyperlink ref="A8" location="'19.3'!A1" display="19.3" xr:uid="{00000000-0004-0000-0000-000005000000}"/>
    <hyperlink ref="F8" location="'19.3E'!A1" display="8,49" xr:uid="{00000000-0004-0000-0000-000006000000}"/>
    <hyperlink ref="A9" location="'19.4'!A1" display="19.4" xr:uid="{00000000-0004-0000-0000-000007000000}"/>
    <hyperlink ref="F9" location="'19.4E'!A1" display="8,49" xr:uid="{00000000-0004-0000-0000-000008000000}"/>
    <hyperlink ref="A10" location="'19.5'!A1" display="19.5" xr:uid="{00000000-0004-0000-0000-000009000000}"/>
    <hyperlink ref="F10" location="'19.5E'!A1" display="3,84" xr:uid="{00000000-0004-0000-0000-00000A000000}"/>
    <hyperlink ref="A11" location="'19.6'!A1" display="19.6" xr:uid="{00000000-0004-0000-0000-00000B000000}"/>
    <hyperlink ref="F11" location="'19.6E'!A1" display="58,37" xr:uid="{00000000-0004-0000-0000-00000C000000}"/>
    <hyperlink ref="A12" location="'19.7'!A1" display="19.7" xr:uid="{00000000-0004-0000-0000-00000D000000}"/>
    <hyperlink ref="F12" location="'19.7E'!A1" display="42,00" xr:uid="{00000000-0004-0000-0000-00000E000000}"/>
    <hyperlink ref="A13" location="'19.8'!A1" display="19.8" xr:uid="{00000000-0004-0000-0000-00000F000000}"/>
    <hyperlink ref="F13" location="'19.8E'!A1" display="6,00" xr:uid="{00000000-0004-0000-0000-000010000000}"/>
    <hyperlink ref="A14" location="'19.9'!A1" display="19.9" xr:uid="{00000000-0004-0000-0000-000011000000}"/>
    <hyperlink ref="F14" location="'19.9E'!A1" display="69,54" xr:uid="{00000000-0004-0000-0000-000012000000}"/>
    <hyperlink ref="A15" location="'19.10'!A1" display="19.10" xr:uid="{00000000-0004-0000-0000-000013000000}"/>
    <hyperlink ref="F15" location="'19.10E'!A1" display="6,00" xr:uid="{00000000-0004-0000-0000-000014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4" t="s">
        <v>10</v>
      </c>
      <c r="B2" s="5"/>
      <c r="C2" s="5"/>
      <c r="D2" s="4" t="s">
        <v>11</v>
      </c>
      <c r="E2" s="5"/>
      <c r="F2" s="4">
        <v>1</v>
      </c>
      <c r="G2" s="5"/>
      <c r="H2" s="5"/>
      <c r="I2" s="4">
        <v>67093.399999999994</v>
      </c>
    </row>
  </sheetData>
  <hyperlinks>
    <hyperlink ref="A2" location="'Orçamento'!A1" display="19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31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48.75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>
        <v>14.683960950012001</v>
      </c>
      <c r="H2" s="6">
        <v>17.598727198589383</v>
      </c>
      <c r="I2" s="6">
        <v>5618.94</v>
      </c>
    </row>
    <row r="5" spans="1:9" x14ac:dyDescent="0.25">
      <c r="A5" s="23" t="s">
        <v>58</v>
      </c>
      <c r="B5" s="23" t="s">
        <v>58</v>
      </c>
      <c r="C5" s="23" t="s">
        <v>58</v>
      </c>
      <c r="D5" s="23" t="s">
        <v>58</v>
      </c>
      <c r="E5" s="23" t="s">
        <v>58</v>
      </c>
    </row>
    <row r="6" spans="1:9" x14ac:dyDescent="0.25">
      <c r="A6" s="24"/>
      <c r="B6" s="24"/>
      <c r="C6" s="24"/>
      <c r="D6" s="24"/>
      <c r="E6" s="24"/>
    </row>
    <row r="7" spans="1:9" x14ac:dyDescent="0.25">
      <c r="A7" s="8" t="s">
        <v>1</v>
      </c>
      <c r="B7" s="8" t="s">
        <v>59</v>
      </c>
      <c r="C7" s="8" t="s">
        <v>60</v>
      </c>
      <c r="D7" s="8" t="s">
        <v>61</v>
      </c>
      <c r="E7" s="8" t="s">
        <v>9</v>
      </c>
    </row>
    <row r="8" spans="1:9" x14ac:dyDescent="0.25">
      <c r="A8" s="9">
        <v>1</v>
      </c>
      <c r="B8" s="9" t="s">
        <v>62</v>
      </c>
      <c r="C8" s="9">
        <v>60</v>
      </c>
      <c r="D8" s="9" t="s">
        <v>63</v>
      </c>
      <c r="E8" s="9">
        <v>308.16032866681212</v>
      </c>
    </row>
    <row r="9" spans="1:9" x14ac:dyDescent="0.25">
      <c r="A9" s="9">
        <v>2</v>
      </c>
      <c r="B9" s="9" t="s">
        <v>62</v>
      </c>
      <c r="C9" s="9">
        <v>6</v>
      </c>
      <c r="D9" s="9" t="s">
        <v>63</v>
      </c>
      <c r="E9" s="9">
        <v>11.275948881115768</v>
      </c>
    </row>
    <row r="10" spans="1:9" x14ac:dyDescent="0.25">
      <c r="A10" s="9" t="s">
        <v>64</v>
      </c>
      <c r="B10" s="9" t="s">
        <v>64</v>
      </c>
      <c r="C10" s="9">
        <f>SUBTOTAL(109,Criteria_Summary19.1[Elementos])</f>
        <v>66</v>
      </c>
      <c r="D10" s="9" t="s">
        <v>64</v>
      </c>
      <c r="E10" s="9">
        <f>SUBTOTAL(109,Criteria_Summary19.1[Total])</f>
        <v>319.43627754792789</v>
      </c>
    </row>
    <row r="11" spans="1:9" x14ac:dyDescent="0.25">
      <c r="A11" s="10" t="s">
        <v>65</v>
      </c>
      <c r="B11" s="10">
        <v>0</v>
      </c>
      <c r="C11" s="11"/>
      <c r="D11" s="11"/>
      <c r="E11" s="10">
        <v>319.44</v>
      </c>
    </row>
    <row r="14" spans="1:9" x14ac:dyDescent="0.25">
      <c r="A14" s="20" t="s">
        <v>63</v>
      </c>
      <c r="B14" s="20" t="s">
        <v>63</v>
      </c>
      <c r="C14" s="20" t="s">
        <v>63</v>
      </c>
      <c r="D14" s="20" t="s">
        <v>63</v>
      </c>
      <c r="E14" s="20" t="s">
        <v>63</v>
      </c>
    </row>
    <row r="15" spans="1:9" x14ac:dyDescent="0.25">
      <c r="A15" s="21"/>
      <c r="B15" s="21"/>
      <c r="C15" s="21"/>
      <c r="D15" s="21"/>
      <c r="E15" s="21"/>
    </row>
    <row r="16" spans="1:9" x14ac:dyDescent="0.25">
      <c r="A16" s="12" t="s">
        <v>59</v>
      </c>
      <c r="B16" s="12" t="s">
        <v>60</v>
      </c>
      <c r="C16" s="18" t="s">
        <v>66</v>
      </c>
      <c r="D16" s="18" t="s">
        <v>66</v>
      </c>
      <c r="E16" s="12" t="s">
        <v>9</v>
      </c>
    </row>
    <row r="17" spans="1:5" x14ac:dyDescent="0.25">
      <c r="A17" s="9" t="s">
        <v>62</v>
      </c>
      <c r="B17" s="9">
        <v>60</v>
      </c>
      <c r="C17" s="19" t="s">
        <v>67</v>
      </c>
      <c r="D17" s="19" t="s">
        <v>67</v>
      </c>
      <c r="E17" s="9">
        <v>308.16032866681212</v>
      </c>
    </row>
    <row r="19" spans="1:5" x14ac:dyDescent="0.25">
      <c r="A19" s="22" t="s">
        <v>68</v>
      </c>
      <c r="B19" s="22" t="s">
        <v>68</v>
      </c>
      <c r="C19" s="22" t="s">
        <v>68</v>
      </c>
      <c r="D19" s="22" t="s">
        <v>68</v>
      </c>
      <c r="E19" s="22" t="s">
        <v>68</v>
      </c>
    </row>
    <row r="20" spans="1:5" x14ac:dyDescent="0.25">
      <c r="A20" s="18" t="s">
        <v>69</v>
      </c>
      <c r="B20" s="12"/>
      <c r="C20" s="12"/>
      <c r="D20" s="12" t="s">
        <v>59</v>
      </c>
      <c r="E20" s="12"/>
    </row>
    <row r="21" spans="1:5" x14ac:dyDescent="0.25">
      <c r="A21" s="19" t="s">
        <v>70</v>
      </c>
      <c r="B21" s="19" t="s">
        <v>70</v>
      </c>
      <c r="C21" s="19" t="s">
        <v>70</v>
      </c>
      <c r="D21" s="9" t="s">
        <v>71</v>
      </c>
      <c r="E21" s="9" t="s">
        <v>72</v>
      </c>
    </row>
    <row r="22" spans="1:5" x14ac:dyDescent="0.25">
      <c r="A22" s="19" t="s">
        <v>70</v>
      </c>
      <c r="B22" s="19" t="s">
        <v>70</v>
      </c>
      <c r="C22" s="19" t="s">
        <v>70</v>
      </c>
      <c r="D22" s="9" t="s">
        <v>73</v>
      </c>
      <c r="E22" s="9" t="s">
        <v>72</v>
      </c>
    </row>
    <row r="24" spans="1:5" x14ac:dyDescent="0.25">
      <c r="A24" s="20" t="s">
        <v>63</v>
      </c>
      <c r="B24" s="20" t="s">
        <v>63</v>
      </c>
      <c r="C24" s="20" t="s">
        <v>63</v>
      </c>
      <c r="D24" s="20" t="s">
        <v>63</v>
      </c>
      <c r="E24" s="20" t="s">
        <v>63</v>
      </c>
    </row>
    <row r="25" spans="1:5" x14ac:dyDescent="0.25">
      <c r="A25" s="21"/>
      <c r="B25" s="21"/>
      <c r="C25" s="21"/>
      <c r="D25" s="21"/>
      <c r="E25" s="21"/>
    </row>
    <row r="26" spans="1:5" x14ac:dyDescent="0.25">
      <c r="A26" s="12" t="s">
        <v>59</v>
      </c>
      <c r="B26" s="12" t="s">
        <v>60</v>
      </c>
      <c r="C26" s="18" t="s">
        <v>66</v>
      </c>
      <c r="D26" s="18" t="s">
        <v>66</v>
      </c>
      <c r="E26" s="12" t="s">
        <v>9</v>
      </c>
    </row>
    <row r="27" spans="1:5" x14ac:dyDescent="0.25">
      <c r="A27" s="9" t="s">
        <v>62</v>
      </c>
      <c r="B27" s="9">
        <v>6</v>
      </c>
      <c r="C27" s="19" t="s">
        <v>67</v>
      </c>
      <c r="D27" s="19" t="s">
        <v>67</v>
      </c>
      <c r="E27" s="9">
        <v>11.275948881115768</v>
      </c>
    </row>
    <row r="29" spans="1:5" x14ac:dyDescent="0.25">
      <c r="A29" s="22" t="s">
        <v>68</v>
      </c>
      <c r="B29" s="22" t="s">
        <v>68</v>
      </c>
      <c r="C29" s="22" t="s">
        <v>68</v>
      </c>
      <c r="D29" s="22" t="s">
        <v>68</v>
      </c>
      <c r="E29" s="22" t="s">
        <v>68</v>
      </c>
    </row>
    <row r="30" spans="1:5" x14ac:dyDescent="0.25">
      <c r="A30" s="18" t="s">
        <v>69</v>
      </c>
      <c r="B30" s="12"/>
      <c r="C30" s="12"/>
      <c r="D30" s="12" t="s">
        <v>59</v>
      </c>
      <c r="E30" s="12"/>
    </row>
    <row r="31" spans="1:5" x14ac:dyDescent="0.25">
      <c r="A31" s="19" t="s">
        <v>70</v>
      </c>
      <c r="B31" s="19" t="s">
        <v>70</v>
      </c>
      <c r="C31" s="19" t="s">
        <v>70</v>
      </c>
      <c r="D31" s="9" t="s">
        <v>74</v>
      </c>
      <c r="E31" s="9" t="s">
        <v>72</v>
      </c>
    </row>
  </sheetData>
  <mergeCells count="17">
    <mergeCell ref="A5:E5"/>
    <mergeCell ref="A6:E6"/>
    <mergeCell ref="A14:E14"/>
    <mergeCell ref="A15:E15"/>
    <mergeCell ref="C16:D16"/>
    <mergeCell ref="C17:D17"/>
    <mergeCell ref="A19:E19"/>
    <mergeCell ref="A20"/>
    <mergeCell ref="A21:C21"/>
    <mergeCell ref="A22:C22"/>
    <mergeCell ref="A30"/>
    <mergeCell ref="A31:C31"/>
    <mergeCell ref="A24:E24"/>
    <mergeCell ref="A25:E25"/>
    <mergeCell ref="C26:D26"/>
    <mergeCell ref="C27:D27"/>
    <mergeCell ref="A29:E29"/>
  </mergeCells>
  <hyperlinks>
    <hyperlink ref="A2" location="'19'!A1" display="19.1" xr:uid="{00000000-0004-0000-0200-000000000000}"/>
    <hyperlink ref="F2" location="'19.1E'!A1" display="319,44" xr:uid="{00000000-0004-0000-0200-000001000000}"/>
    <hyperlink ref="E11" location="'19.1E'!A1" display="'19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48.75" x14ac:dyDescent="0.25">
      <c r="A2" s="6" t="s">
        <v>18</v>
      </c>
      <c r="B2" s="6" t="s">
        <v>19</v>
      </c>
      <c r="C2" s="6" t="s">
        <v>14</v>
      </c>
      <c r="D2" s="6" t="s">
        <v>20</v>
      </c>
      <c r="E2" s="6" t="s">
        <v>16</v>
      </c>
      <c r="F2" s="6" t="s">
        <v>21</v>
      </c>
      <c r="G2" s="6">
        <v>13.979064450012</v>
      </c>
      <c r="H2" s="6">
        <v>16.753908743339384</v>
      </c>
      <c r="I2" s="6">
        <v>9060.57</v>
      </c>
    </row>
    <row r="5" spans="1:9" x14ac:dyDescent="0.25">
      <c r="A5" s="23" t="s">
        <v>58</v>
      </c>
      <c r="B5" s="23" t="s">
        <v>58</v>
      </c>
      <c r="C5" s="23" t="s">
        <v>58</v>
      </c>
      <c r="D5" s="23" t="s">
        <v>58</v>
      </c>
      <c r="E5" s="23" t="s">
        <v>58</v>
      </c>
    </row>
    <row r="6" spans="1:9" x14ac:dyDescent="0.25">
      <c r="A6" s="24"/>
      <c r="B6" s="24"/>
      <c r="C6" s="24"/>
      <c r="D6" s="24"/>
      <c r="E6" s="24"/>
    </row>
    <row r="7" spans="1:9" x14ac:dyDescent="0.25">
      <c r="A7" s="8" t="s">
        <v>1</v>
      </c>
      <c r="B7" s="8" t="s">
        <v>59</v>
      </c>
      <c r="C7" s="8" t="s">
        <v>60</v>
      </c>
      <c r="D7" s="8" t="s">
        <v>61</v>
      </c>
      <c r="E7" s="8" t="s">
        <v>9</v>
      </c>
    </row>
    <row r="8" spans="1:9" x14ac:dyDescent="0.25">
      <c r="A8" s="9">
        <v>1</v>
      </c>
      <c r="B8" s="9" t="s">
        <v>62</v>
      </c>
      <c r="C8" s="9">
        <v>82</v>
      </c>
      <c r="D8" s="9" t="s">
        <v>63</v>
      </c>
      <c r="E8" s="9">
        <v>540.92615148432446</v>
      </c>
    </row>
    <row r="9" spans="1:9" x14ac:dyDescent="0.25">
      <c r="A9" s="9" t="s">
        <v>64</v>
      </c>
      <c r="B9" s="9" t="s">
        <v>64</v>
      </c>
      <c r="C9" s="9">
        <f>SUBTOTAL(109,Criteria_Summary19.2[Elementos])</f>
        <v>82</v>
      </c>
      <c r="D9" s="9" t="s">
        <v>64</v>
      </c>
      <c r="E9" s="9">
        <f>SUBTOTAL(109,Criteria_Summary19.2[Total])</f>
        <v>540.92615148432446</v>
      </c>
    </row>
    <row r="10" spans="1:9" x14ac:dyDescent="0.25">
      <c r="A10" s="10" t="s">
        <v>65</v>
      </c>
      <c r="B10" s="10">
        <v>0</v>
      </c>
      <c r="C10" s="11"/>
      <c r="D10" s="11"/>
      <c r="E10" s="10">
        <v>540.92999999999995</v>
      </c>
    </row>
    <row r="13" spans="1:9" x14ac:dyDescent="0.25">
      <c r="A13" s="20" t="s">
        <v>63</v>
      </c>
      <c r="B13" s="20" t="s">
        <v>63</v>
      </c>
      <c r="C13" s="20" t="s">
        <v>63</v>
      </c>
      <c r="D13" s="20" t="s">
        <v>63</v>
      </c>
      <c r="E13" s="20" t="s">
        <v>63</v>
      </c>
    </row>
    <row r="14" spans="1:9" x14ac:dyDescent="0.25">
      <c r="A14" s="21"/>
      <c r="B14" s="21"/>
      <c r="C14" s="21"/>
      <c r="D14" s="21"/>
      <c r="E14" s="21"/>
    </row>
    <row r="15" spans="1:9" x14ac:dyDescent="0.25">
      <c r="A15" s="12" t="s">
        <v>59</v>
      </c>
      <c r="B15" s="12" t="s">
        <v>60</v>
      </c>
      <c r="C15" s="18" t="s">
        <v>66</v>
      </c>
      <c r="D15" s="18" t="s">
        <v>66</v>
      </c>
      <c r="E15" s="12" t="s">
        <v>9</v>
      </c>
    </row>
    <row r="16" spans="1:9" x14ac:dyDescent="0.25">
      <c r="A16" s="9" t="s">
        <v>62</v>
      </c>
      <c r="B16" s="9">
        <v>82</v>
      </c>
      <c r="C16" s="19" t="s">
        <v>67</v>
      </c>
      <c r="D16" s="19" t="s">
        <v>67</v>
      </c>
      <c r="E16" s="9">
        <v>540.92615148432446</v>
      </c>
    </row>
    <row r="18" spans="1:5" x14ac:dyDescent="0.25">
      <c r="A18" s="22" t="s">
        <v>68</v>
      </c>
      <c r="B18" s="22" t="s">
        <v>68</v>
      </c>
      <c r="C18" s="22" t="s">
        <v>68</v>
      </c>
      <c r="D18" s="22" t="s">
        <v>68</v>
      </c>
      <c r="E18" s="22" t="s">
        <v>68</v>
      </c>
    </row>
    <row r="19" spans="1:5" x14ac:dyDescent="0.25">
      <c r="A19" s="18" t="s">
        <v>69</v>
      </c>
      <c r="B19" s="12"/>
      <c r="C19" s="12"/>
      <c r="D19" s="12" t="s">
        <v>59</v>
      </c>
      <c r="E19" s="12"/>
    </row>
    <row r="20" spans="1:5" x14ac:dyDescent="0.25">
      <c r="A20" s="19" t="s">
        <v>70</v>
      </c>
      <c r="B20" s="19" t="s">
        <v>70</v>
      </c>
      <c r="C20" s="19" t="s">
        <v>70</v>
      </c>
      <c r="D20" s="9" t="s">
        <v>75</v>
      </c>
      <c r="E20" s="9" t="s">
        <v>72</v>
      </c>
    </row>
    <row r="21" spans="1:5" x14ac:dyDescent="0.25">
      <c r="A21" s="19" t="s">
        <v>70</v>
      </c>
      <c r="B21" s="19" t="s">
        <v>70</v>
      </c>
      <c r="C21" s="19" t="s">
        <v>70</v>
      </c>
      <c r="D21" s="9" t="s">
        <v>76</v>
      </c>
      <c r="E21" s="9" t="s">
        <v>72</v>
      </c>
    </row>
    <row r="22" spans="1:5" x14ac:dyDescent="0.25">
      <c r="A22" s="19" t="s">
        <v>70</v>
      </c>
      <c r="B22" s="19" t="s">
        <v>70</v>
      </c>
      <c r="C22" s="19" t="s">
        <v>70</v>
      </c>
      <c r="D22" s="9" t="s">
        <v>77</v>
      </c>
      <c r="E22" s="9" t="s">
        <v>72</v>
      </c>
    </row>
    <row r="23" spans="1:5" x14ac:dyDescent="0.25">
      <c r="A23" s="19" t="s">
        <v>70</v>
      </c>
      <c r="B23" s="19" t="s">
        <v>70</v>
      </c>
      <c r="C23" s="19" t="s">
        <v>70</v>
      </c>
      <c r="D23" s="9" t="s">
        <v>78</v>
      </c>
      <c r="E23" s="9" t="s">
        <v>72</v>
      </c>
    </row>
    <row r="24" spans="1:5" x14ac:dyDescent="0.25">
      <c r="A24" s="19" t="s">
        <v>70</v>
      </c>
      <c r="B24" s="19" t="s">
        <v>70</v>
      </c>
      <c r="C24" s="19" t="s">
        <v>70</v>
      </c>
      <c r="D24" s="9" t="s">
        <v>79</v>
      </c>
      <c r="E24" s="9" t="s">
        <v>72</v>
      </c>
    </row>
  </sheetData>
  <mergeCells count="13">
    <mergeCell ref="A5:E5"/>
    <mergeCell ref="A6:E6"/>
    <mergeCell ref="A13:E13"/>
    <mergeCell ref="A14:E14"/>
    <mergeCell ref="C15:D15"/>
    <mergeCell ref="A22:C22"/>
    <mergeCell ref="A23:C23"/>
    <mergeCell ref="A24:C24"/>
    <mergeCell ref="C16:D16"/>
    <mergeCell ref="A18:E18"/>
    <mergeCell ref="A19"/>
    <mergeCell ref="A20:C20"/>
    <mergeCell ref="A21:C21"/>
  </mergeCells>
  <hyperlinks>
    <hyperlink ref="A2" location="'19'!A1" display="19.2" xr:uid="{00000000-0004-0000-0300-000000000000}"/>
    <hyperlink ref="F2" location="'19.2E'!A1" display="540,93" xr:uid="{00000000-0004-0000-0300-000001000000}"/>
    <hyperlink ref="E10" location="'19.2E'!A1" display="'19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4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22</v>
      </c>
      <c r="B2" s="6" t="s">
        <v>23</v>
      </c>
      <c r="C2" s="6" t="s">
        <v>14</v>
      </c>
      <c r="D2" s="6" t="s">
        <v>24</v>
      </c>
      <c r="E2" s="6" t="s">
        <v>25</v>
      </c>
      <c r="F2" s="6" t="s">
        <v>26</v>
      </c>
      <c r="G2" s="6">
        <v>754.69918563855003</v>
      </c>
      <c r="H2" s="6">
        <v>904.50697398780233</v>
      </c>
      <c r="I2" s="6">
        <v>7679.2</v>
      </c>
    </row>
    <row r="5" spans="1:9" x14ac:dyDescent="0.25">
      <c r="A5" s="23" t="s">
        <v>58</v>
      </c>
      <c r="B5" s="23" t="s">
        <v>58</v>
      </c>
      <c r="C5" s="23" t="s">
        <v>58</v>
      </c>
      <c r="D5" s="23" t="s">
        <v>58</v>
      </c>
      <c r="E5" s="23" t="s">
        <v>58</v>
      </c>
    </row>
    <row r="6" spans="1:9" x14ac:dyDescent="0.25">
      <c r="A6" s="24"/>
      <c r="B6" s="24"/>
      <c r="C6" s="24"/>
      <c r="D6" s="24"/>
      <c r="E6" s="24"/>
    </row>
    <row r="7" spans="1:9" x14ac:dyDescent="0.25">
      <c r="A7" s="8" t="s">
        <v>1</v>
      </c>
      <c r="B7" s="8" t="s">
        <v>59</v>
      </c>
      <c r="C7" s="8" t="s">
        <v>60</v>
      </c>
      <c r="D7" s="8" t="s">
        <v>61</v>
      </c>
      <c r="E7" s="8" t="s">
        <v>9</v>
      </c>
    </row>
    <row r="8" spans="1:9" x14ac:dyDescent="0.25">
      <c r="A8" s="9">
        <v>1</v>
      </c>
      <c r="B8" s="9" t="s">
        <v>80</v>
      </c>
      <c r="C8" s="9">
        <v>14</v>
      </c>
      <c r="D8" s="9" t="s">
        <v>81</v>
      </c>
      <c r="E8" s="9">
        <v>4.0459999154131818</v>
      </c>
    </row>
    <row r="9" spans="1:9" x14ac:dyDescent="0.25">
      <c r="A9" s="9">
        <v>2</v>
      </c>
      <c r="B9" s="9" t="s">
        <v>80</v>
      </c>
      <c r="C9" s="9">
        <v>6</v>
      </c>
      <c r="D9" s="9" t="s">
        <v>82</v>
      </c>
      <c r="E9" s="9">
        <v>2.303999951831925</v>
      </c>
    </row>
    <row r="10" spans="1:9" x14ac:dyDescent="0.25">
      <c r="A10" s="9">
        <v>3</v>
      </c>
      <c r="B10" s="9" t="s">
        <v>80</v>
      </c>
      <c r="C10" s="9">
        <v>2</v>
      </c>
      <c r="D10" s="9" t="s">
        <v>83</v>
      </c>
      <c r="E10" s="9">
        <v>2.1359999553441802</v>
      </c>
    </row>
    <row r="11" spans="1:9" x14ac:dyDescent="0.25">
      <c r="A11" s="9" t="s">
        <v>64</v>
      </c>
      <c r="B11" s="9" t="s">
        <v>64</v>
      </c>
      <c r="C11" s="9">
        <f>SUBTOTAL(109,Criteria_Summary19.3[Elementos])</f>
        <v>22</v>
      </c>
      <c r="D11" s="9" t="s">
        <v>64</v>
      </c>
      <c r="E11" s="9">
        <f>SUBTOTAL(109,Criteria_Summary19.3[Total])</f>
        <v>8.485999822589287</v>
      </c>
    </row>
    <row r="12" spans="1:9" ht="30" x14ac:dyDescent="0.25">
      <c r="A12" s="10" t="s">
        <v>84</v>
      </c>
      <c r="B12" s="10">
        <v>0</v>
      </c>
      <c r="C12" s="11"/>
      <c r="D12" s="11"/>
      <c r="E12" s="10">
        <v>8.49</v>
      </c>
    </row>
    <row r="15" spans="1:9" x14ac:dyDescent="0.25">
      <c r="A15" s="20" t="s">
        <v>81</v>
      </c>
      <c r="B15" s="20" t="s">
        <v>81</v>
      </c>
      <c r="C15" s="20" t="s">
        <v>81</v>
      </c>
      <c r="D15" s="20" t="s">
        <v>81</v>
      </c>
      <c r="E15" s="20" t="s">
        <v>81</v>
      </c>
    </row>
    <row r="16" spans="1:9" x14ac:dyDescent="0.25">
      <c r="A16" s="21"/>
      <c r="B16" s="21"/>
      <c r="C16" s="21"/>
      <c r="D16" s="21"/>
      <c r="E16" s="21"/>
    </row>
    <row r="17" spans="1:5" x14ac:dyDescent="0.25">
      <c r="A17" s="12" t="s">
        <v>59</v>
      </c>
      <c r="B17" s="12" t="s">
        <v>60</v>
      </c>
      <c r="C17" s="18" t="s">
        <v>66</v>
      </c>
      <c r="D17" s="18" t="s">
        <v>66</v>
      </c>
      <c r="E17" s="12" t="s">
        <v>9</v>
      </c>
    </row>
    <row r="18" spans="1:5" x14ac:dyDescent="0.25">
      <c r="A18" s="9" t="s">
        <v>80</v>
      </c>
      <c r="B18" s="9">
        <v>14</v>
      </c>
      <c r="C18" s="19" t="s">
        <v>85</v>
      </c>
      <c r="D18" s="19" t="s">
        <v>85</v>
      </c>
      <c r="E18" s="9">
        <v>4.0459999154131818</v>
      </c>
    </row>
    <row r="20" spans="1:5" x14ac:dyDescent="0.25">
      <c r="A20" s="22" t="s">
        <v>86</v>
      </c>
      <c r="B20" s="22" t="s">
        <v>86</v>
      </c>
      <c r="C20" s="22" t="s">
        <v>86</v>
      </c>
      <c r="D20" s="22" t="s">
        <v>86</v>
      </c>
      <c r="E20" s="22" t="s">
        <v>86</v>
      </c>
    </row>
    <row r="21" spans="1:5" x14ac:dyDescent="0.25">
      <c r="A21" s="18" t="s">
        <v>87</v>
      </c>
      <c r="B21" s="18" t="s">
        <v>87</v>
      </c>
      <c r="C21" s="18" t="s">
        <v>87</v>
      </c>
      <c r="D21" s="12" t="s">
        <v>88</v>
      </c>
      <c r="E21" s="12"/>
    </row>
    <row r="22" spans="1:5" x14ac:dyDescent="0.25">
      <c r="A22" s="9"/>
      <c r="B22" s="9"/>
      <c r="C22" s="9"/>
      <c r="D22" s="9" t="s">
        <v>89</v>
      </c>
      <c r="E22" s="9" t="s">
        <v>72</v>
      </c>
    </row>
    <row r="24" spans="1:5" x14ac:dyDescent="0.25">
      <c r="A24" s="20" t="s">
        <v>82</v>
      </c>
      <c r="B24" s="20" t="s">
        <v>82</v>
      </c>
      <c r="C24" s="20" t="s">
        <v>82</v>
      </c>
      <c r="D24" s="20" t="s">
        <v>82</v>
      </c>
      <c r="E24" s="20" t="s">
        <v>82</v>
      </c>
    </row>
    <row r="25" spans="1:5" x14ac:dyDescent="0.25">
      <c r="A25" s="21"/>
      <c r="B25" s="21"/>
      <c r="C25" s="21"/>
      <c r="D25" s="21"/>
      <c r="E25" s="21"/>
    </row>
    <row r="26" spans="1:5" x14ac:dyDescent="0.25">
      <c r="A26" s="12" t="s">
        <v>59</v>
      </c>
      <c r="B26" s="12" t="s">
        <v>60</v>
      </c>
      <c r="C26" s="18" t="s">
        <v>66</v>
      </c>
      <c r="D26" s="18" t="s">
        <v>66</v>
      </c>
      <c r="E26" s="12" t="s">
        <v>9</v>
      </c>
    </row>
    <row r="27" spans="1:5" x14ac:dyDescent="0.25">
      <c r="A27" s="9" t="s">
        <v>80</v>
      </c>
      <c r="B27" s="9">
        <v>6</v>
      </c>
      <c r="C27" s="19" t="s">
        <v>85</v>
      </c>
      <c r="D27" s="19" t="s">
        <v>85</v>
      </c>
      <c r="E27" s="9">
        <v>2.303999951831925</v>
      </c>
    </row>
    <row r="29" spans="1:5" x14ac:dyDescent="0.25">
      <c r="A29" s="22" t="s">
        <v>86</v>
      </c>
      <c r="B29" s="22" t="s">
        <v>86</v>
      </c>
      <c r="C29" s="22" t="s">
        <v>86</v>
      </c>
      <c r="D29" s="22" t="s">
        <v>86</v>
      </c>
      <c r="E29" s="22" t="s">
        <v>86</v>
      </c>
    </row>
    <row r="30" spans="1:5" x14ac:dyDescent="0.25">
      <c r="A30" s="18" t="s">
        <v>87</v>
      </c>
      <c r="B30" s="18" t="s">
        <v>87</v>
      </c>
      <c r="C30" s="18" t="s">
        <v>87</v>
      </c>
      <c r="D30" s="12" t="s">
        <v>88</v>
      </c>
      <c r="E30" s="12"/>
    </row>
    <row r="31" spans="1:5" x14ac:dyDescent="0.25">
      <c r="A31" s="9"/>
      <c r="B31" s="9"/>
      <c r="C31" s="9"/>
      <c r="D31" s="9" t="s">
        <v>89</v>
      </c>
      <c r="E31" s="9" t="s">
        <v>72</v>
      </c>
    </row>
    <row r="33" spans="1:5" x14ac:dyDescent="0.25">
      <c r="A33" s="20" t="s">
        <v>83</v>
      </c>
      <c r="B33" s="20" t="s">
        <v>83</v>
      </c>
      <c r="C33" s="20" t="s">
        <v>83</v>
      </c>
      <c r="D33" s="20" t="s">
        <v>83</v>
      </c>
      <c r="E33" s="20" t="s">
        <v>83</v>
      </c>
    </row>
    <row r="34" spans="1:5" x14ac:dyDescent="0.25">
      <c r="A34" s="21"/>
      <c r="B34" s="21"/>
      <c r="C34" s="21"/>
      <c r="D34" s="21"/>
      <c r="E34" s="21"/>
    </row>
    <row r="35" spans="1:5" x14ac:dyDescent="0.25">
      <c r="A35" s="12" t="s">
        <v>59</v>
      </c>
      <c r="B35" s="12" t="s">
        <v>60</v>
      </c>
      <c r="C35" s="18" t="s">
        <v>66</v>
      </c>
      <c r="D35" s="18" t="s">
        <v>66</v>
      </c>
      <c r="E35" s="12" t="s">
        <v>9</v>
      </c>
    </row>
    <row r="36" spans="1:5" x14ac:dyDescent="0.25">
      <c r="A36" s="9" t="s">
        <v>80</v>
      </c>
      <c r="B36" s="9">
        <v>2</v>
      </c>
      <c r="C36" s="19" t="s">
        <v>85</v>
      </c>
      <c r="D36" s="19" t="s">
        <v>85</v>
      </c>
      <c r="E36" s="9">
        <v>2.1359999553441802</v>
      </c>
    </row>
    <row r="38" spans="1:5" x14ac:dyDescent="0.25">
      <c r="A38" s="22" t="s">
        <v>86</v>
      </c>
      <c r="B38" s="22" t="s">
        <v>86</v>
      </c>
      <c r="C38" s="22" t="s">
        <v>86</v>
      </c>
      <c r="D38" s="22" t="s">
        <v>86</v>
      </c>
      <c r="E38" s="22" t="s">
        <v>86</v>
      </c>
    </row>
    <row r="39" spans="1:5" x14ac:dyDescent="0.25">
      <c r="A39" s="18" t="s">
        <v>87</v>
      </c>
      <c r="B39" s="18" t="s">
        <v>87</v>
      </c>
      <c r="C39" s="18" t="s">
        <v>87</v>
      </c>
      <c r="D39" s="12" t="s">
        <v>88</v>
      </c>
      <c r="E39" s="12"/>
    </row>
    <row r="40" spans="1:5" x14ac:dyDescent="0.25">
      <c r="A40" s="9"/>
      <c r="B40" s="9"/>
      <c r="C40" s="9"/>
      <c r="D40" s="9" t="s">
        <v>89</v>
      </c>
      <c r="E40" s="9" t="s">
        <v>72</v>
      </c>
    </row>
    <row r="42" spans="1:5" x14ac:dyDescent="0.25">
      <c r="A42" s="22" t="s">
        <v>68</v>
      </c>
      <c r="B42" s="22" t="s">
        <v>68</v>
      </c>
      <c r="C42" s="22" t="s">
        <v>68</v>
      </c>
      <c r="D42" s="22" t="s">
        <v>68</v>
      </c>
      <c r="E42" s="22" t="s">
        <v>68</v>
      </c>
    </row>
    <row r="43" spans="1:5" x14ac:dyDescent="0.25">
      <c r="A43" s="18" t="s">
        <v>69</v>
      </c>
      <c r="B43" s="12"/>
      <c r="C43" s="12"/>
      <c r="D43" s="12" t="s">
        <v>59</v>
      </c>
      <c r="E43" s="12"/>
    </row>
    <row r="44" spans="1:5" x14ac:dyDescent="0.25">
      <c r="A44" s="19" t="s">
        <v>90</v>
      </c>
      <c r="B44" s="19" t="s">
        <v>90</v>
      </c>
      <c r="C44" s="19" t="s">
        <v>90</v>
      </c>
      <c r="D44" s="9" t="s">
        <v>91</v>
      </c>
      <c r="E44" s="9" t="s">
        <v>72</v>
      </c>
    </row>
  </sheetData>
  <mergeCells count="23">
    <mergeCell ref="A5:E5"/>
    <mergeCell ref="A6:E6"/>
    <mergeCell ref="A15:E15"/>
    <mergeCell ref="A16:E16"/>
    <mergeCell ref="C17:D17"/>
    <mergeCell ref="C18:D18"/>
    <mergeCell ref="A20:E20"/>
    <mergeCell ref="A21:C21"/>
    <mergeCell ref="A24:E24"/>
    <mergeCell ref="A25:E25"/>
    <mergeCell ref="C26:D26"/>
    <mergeCell ref="C27:D27"/>
    <mergeCell ref="A29:E29"/>
    <mergeCell ref="A30:C30"/>
    <mergeCell ref="A33:E33"/>
    <mergeCell ref="A42:E42"/>
    <mergeCell ref="A43"/>
    <mergeCell ref="A44:C44"/>
    <mergeCell ref="A34:E34"/>
    <mergeCell ref="C35:D35"/>
    <mergeCell ref="C36:D36"/>
    <mergeCell ref="A38:E38"/>
    <mergeCell ref="A39:C39"/>
  </mergeCells>
  <hyperlinks>
    <hyperlink ref="A2" location="'19'!A1" display="19.3" xr:uid="{00000000-0004-0000-0400-000000000000}"/>
    <hyperlink ref="F2" location="'19.3E'!A1" display="8,49" xr:uid="{00000000-0004-0000-0400-000001000000}"/>
    <hyperlink ref="E12" location="'19.3E'!A1" display="'19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4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27</v>
      </c>
      <c r="B2" s="6" t="s">
        <v>28</v>
      </c>
      <c r="C2" s="6" t="s">
        <v>14</v>
      </c>
      <c r="D2" s="6" t="s">
        <v>29</v>
      </c>
      <c r="E2" s="6" t="s">
        <v>25</v>
      </c>
      <c r="F2" s="6" t="s">
        <v>26</v>
      </c>
      <c r="G2" s="6">
        <v>26.421817979504802</v>
      </c>
      <c r="H2" s="6">
        <v>31.666548848436509</v>
      </c>
      <c r="I2" s="6">
        <v>268.79000000000002</v>
      </c>
    </row>
    <row r="5" spans="1:9" x14ac:dyDescent="0.25">
      <c r="A5" s="23" t="s">
        <v>58</v>
      </c>
      <c r="B5" s="23" t="s">
        <v>58</v>
      </c>
      <c r="C5" s="23" t="s">
        <v>58</v>
      </c>
      <c r="D5" s="23" t="s">
        <v>58</v>
      </c>
      <c r="E5" s="23" t="s">
        <v>58</v>
      </c>
    </row>
    <row r="6" spans="1:9" x14ac:dyDescent="0.25">
      <c r="A6" s="24"/>
      <c r="B6" s="24"/>
      <c r="C6" s="24"/>
      <c r="D6" s="24"/>
      <c r="E6" s="24"/>
    </row>
    <row r="7" spans="1:9" x14ac:dyDescent="0.25">
      <c r="A7" s="8" t="s">
        <v>1</v>
      </c>
      <c r="B7" s="8" t="s">
        <v>59</v>
      </c>
      <c r="C7" s="8" t="s">
        <v>60</v>
      </c>
      <c r="D7" s="8" t="s">
        <v>61</v>
      </c>
      <c r="E7" s="8" t="s">
        <v>9</v>
      </c>
    </row>
    <row r="8" spans="1:9" x14ac:dyDescent="0.25">
      <c r="A8" s="9">
        <v>1</v>
      </c>
      <c r="B8" s="9" t="s">
        <v>80</v>
      </c>
      <c r="C8" s="9">
        <v>2</v>
      </c>
      <c r="D8" s="9" t="s">
        <v>83</v>
      </c>
      <c r="E8" s="9">
        <v>2.1359999553441802</v>
      </c>
    </row>
    <row r="9" spans="1:9" x14ac:dyDescent="0.25">
      <c r="A9" s="9">
        <v>2</v>
      </c>
      <c r="B9" s="9" t="s">
        <v>80</v>
      </c>
      <c r="C9" s="9">
        <v>6</v>
      </c>
      <c r="D9" s="9" t="s">
        <v>82</v>
      </c>
      <c r="E9" s="9">
        <v>2.303999951831925</v>
      </c>
    </row>
    <row r="10" spans="1:9" x14ac:dyDescent="0.25">
      <c r="A10" s="9">
        <v>3</v>
      </c>
      <c r="B10" s="9" t="s">
        <v>80</v>
      </c>
      <c r="C10" s="9">
        <v>14</v>
      </c>
      <c r="D10" s="9" t="s">
        <v>81</v>
      </c>
      <c r="E10" s="9">
        <v>4.0459999154131818</v>
      </c>
    </row>
    <row r="11" spans="1:9" x14ac:dyDescent="0.25">
      <c r="A11" s="9" t="s">
        <v>64</v>
      </c>
      <c r="B11" s="9" t="s">
        <v>64</v>
      </c>
      <c r="C11" s="9">
        <f>SUBTOTAL(109,Criteria_Summary19.4[Elementos])</f>
        <v>22</v>
      </c>
      <c r="D11" s="9" t="s">
        <v>64</v>
      </c>
      <c r="E11" s="9">
        <f>SUBTOTAL(109,Criteria_Summary19.4[Total])</f>
        <v>8.485999822589287</v>
      </c>
    </row>
    <row r="12" spans="1:9" ht="30" x14ac:dyDescent="0.25">
      <c r="A12" s="10" t="s">
        <v>84</v>
      </c>
      <c r="B12" s="10">
        <v>0</v>
      </c>
      <c r="C12" s="11"/>
      <c r="D12" s="11"/>
      <c r="E12" s="10">
        <v>8.49</v>
      </c>
    </row>
    <row r="15" spans="1:9" x14ac:dyDescent="0.25">
      <c r="A15" s="20" t="s">
        <v>83</v>
      </c>
      <c r="B15" s="20" t="s">
        <v>83</v>
      </c>
      <c r="C15" s="20" t="s">
        <v>83</v>
      </c>
      <c r="D15" s="20" t="s">
        <v>83</v>
      </c>
      <c r="E15" s="20" t="s">
        <v>83</v>
      </c>
    </row>
    <row r="16" spans="1:9" x14ac:dyDescent="0.25">
      <c r="A16" s="21"/>
      <c r="B16" s="21"/>
      <c r="C16" s="21"/>
      <c r="D16" s="21"/>
      <c r="E16" s="21"/>
    </row>
    <row r="17" spans="1:5" x14ac:dyDescent="0.25">
      <c r="A17" s="12" t="s">
        <v>59</v>
      </c>
      <c r="B17" s="12" t="s">
        <v>60</v>
      </c>
      <c r="C17" s="18" t="s">
        <v>66</v>
      </c>
      <c r="D17" s="18" t="s">
        <v>66</v>
      </c>
      <c r="E17" s="12" t="s">
        <v>9</v>
      </c>
    </row>
    <row r="18" spans="1:5" x14ac:dyDescent="0.25">
      <c r="A18" s="9" t="s">
        <v>80</v>
      </c>
      <c r="B18" s="9">
        <v>2</v>
      </c>
      <c r="C18" s="19" t="s">
        <v>85</v>
      </c>
      <c r="D18" s="19" t="s">
        <v>85</v>
      </c>
      <c r="E18" s="9">
        <v>2.1359999553441802</v>
      </c>
    </row>
    <row r="20" spans="1:5" x14ac:dyDescent="0.25">
      <c r="A20" s="22" t="s">
        <v>86</v>
      </c>
      <c r="B20" s="22" t="s">
        <v>86</v>
      </c>
      <c r="C20" s="22" t="s">
        <v>86</v>
      </c>
      <c r="D20" s="22" t="s">
        <v>86</v>
      </c>
      <c r="E20" s="22" t="s">
        <v>86</v>
      </c>
    </row>
    <row r="21" spans="1:5" x14ac:dyDescent="0.25">
      <c r="A21" s="18" t="s">
        <v>87</v>
      </c>
      <c r="B21" s="18" t="s">
        <v>87</v>
      </c>
      <c r="C21" s="18" t="s">
        <v>87</v>
      </c>
      <c r="D21" s="12" t="s">
        <v>88</v>
      </c>
      <c r="E21" s="12"/>
    </row>
    <row r="22" spans="1:5" x14ac:dyDescent="0.25">
      <c r="A22" s="9"/>
      <c r="B22" s="9"/>
      <c r="C22" s="9"/>
      <c r="D22" s="9" t="s">
        <v>89</v>
      </c>
      <c r="E22" s="9" t="s">
        <v>72</v>
      </c>
    </row>
    <row r="24" spans="1:5" x14ac:dyDescent="0.25">
      <c r="A24" s="22" t="s">
        <v>68</v>
      </c>
      <c r="B24" s="22" t="s">
        <v>68</v>
      </c>
      <c r="C24" s="22" t="s">
        <v>68</v>
      </c>
      <c r="D24" s="22" t="s">
        <v>68</v>
      </c>
      <c r="E24" s="22" t="s">
        <v>68</v>
      </c>
    </row>
    <row r="25" spans="1:5" x14ac:dyDescent="0.25">
      <c r="A25" s="18" t="s">
        <v>69</v>
      </c>
      <c r="B25" s="12"/>
      <c r="C25" s="12"/>
      <c r="D25" s="12" t="s">
        <v>59</v>
      </c>
      <c r="E25" s="12"/>
    </row>
    <row r="26" spans="1:5" x14ac:dyDescent="0.25">
      <c r="A26" s="19" t="s">
        <v>90</v>
      </c>
      <c r="B26" s="19" t="s">
        <v>90</v>
      </c>
      <c r="C26" s="19" t="s">
        <v>90</v>
      </c>
      <c r="D26" s="9" t="s">
        <v>91</v>
      </c>
      <c r="E26" s="9" t="s">
        <v>72</v>
      </c>
    </row>
    <row r="28" spans="1:5" x14ac:dyDescent="0.25">
      <c r="A28" s="20" t="s">
        <v>82</v>
      </c>
      <c r="B28" s="20" t="s">
        <v>82</v>
      </c>
      <c r="C28" s="20" t="s">
        <v>82</v>
      </c>
      <c r="D28" s="20" t="s">
        <v>82</v>
      </c>
      <c r="E28" s="20" t="s">
        <v>82</v>
      </c>
    </row>
    <row r="29" spans="1:5" x14ac:dyDescent="0.25">
      <c r="A29" s="21"/>
      <c r="B29" s="21"/>
      <c r="C29" s="21"/>
      <c r="D29" s="21"/>
      <c r="E29" s="21"/>
    </row>
    <row r="30" spans="1:5" x14ac:dyDescent="0.25">
      <c r="A30" s="12" t="s">
        <v>59</v>
      </c>
      <c r="B30" s="12" t="s">
        <v>60</v>
      </c>
      <c r="C30" s="18" t="s">
        <v>66</v>
      </c>
      <c r="D30" s="18" t="s">
        <v>66</v>
      </c>
      <c r="E30" s="12" t="s">
        <v>9</v>
      </c>
    </row>
    <row r="31" spans="1:5" x14ac:dyDescent="0.25">
      <c r="A31" s="9" t="s">
        <v>80</v>
      </c>
      <c r="B31" s="9">
        <v>6</v>
      </c>
      <c r="C31" s="19" t="s">
        <v>85</v>
      </c>
      <c r="D31" s="19" t="s">
        <v>85</v>
      </c>
      <c r="E31" s="9">
        <v>2.303999951831925</v>
      </c>
    </row>
    <row r="33" spans="1:5" x14ac:dyDescent="0.25">
      <c r="A33" s="22" t="s">
        <v>86</v>
      </c>
      <c r="B33" s="22" t="s">
        <v>86</v>
      </c>
      <c r="C33" s="22" t="s">
        <v>86</v>
      </c>
      <c r="D33" s="22" t="s">
        <v>86</v>
      </c>
      <c r="E33" s="22" t="s">
        <v>86</v>
      </c>
    </row>
    <row r="34" spans="1:5" x14ac:dyDescent="0.25">
      <c r="A34" s="18" t="s">
        <v>87</v>
      </c>
      <c r="B34" s="18" t="s">
        <v>87</v>
      </c>
      <c r="C34" s="18" t="s">
        <v>87</v>
      </c>
      <c r="D34" s="12" t="s">
        <v>88</v>
      </c>
      <c r="E34" s="12"/>
    </row>
    <row r="35" spans="1:5" x14ac:dyDescent="0.25">
      <c r="A35" s="9"/>
      <c r="B35" s="9"/>
      <c r="C35" s="9"/>
      <c r="D35" s="9" t="s">
        <v>89</v>
      </c>
      <c r="E35" s="9" t="s">
        <v>72</v>
      </c>
    </row>
    <row r="37" spans="1:5" x14ac:dyDescent="0.25">
      <c r="A37" s="20" t="s">
        <v>81</v>
      </c>
      <c r="B37" s="20" t="s">
        <v>81</v>
      </c>
      <c r="C37" s="20" t="s">
        <v>81</v>
      </c>
      <c r="D37" s="20" t="s">
        <v>81</v>
      </c>
      <c r="E37" s="20" t="s">
        <v>81</v>
      </c>
    </row>
    <row r="38" spans="1:5" x14ac:dyDescent="0.25">
      <c r="A38" s="21"/>
      <c r="B38" s="21"/>
      <c r="C38" s="21"/>
      <c r="D38" s="21"/>
      <c r="E38" s="21"/>
    </row>
    <row r="39" spans="1:5" x14ac:dyDescent="0.25">
      <c r="A39" s="12" t="s">
        <v>59</v>
      </c>
      <c r="B39" s="12" t="s">
        <v>60</v>
      </c>
      <c r="C39" s="18" t="s">
        <v>66</v>
      </c>
      <c r="D39" s="18" t="s">
        <v>66</v>
      </c>
      <c r="E39" s="12" t="s">
        <v>9</v>
      </c>
    </row>
    <row r="40" spans="1:5" x14ac:dyDescent="0.25">
      <c r="A40" s="9" t="s">
        <v>80</v>
      </c>
      <c r="B40" s="9">
        <v>14</v>
      </c>
      <c r="C40" s="19" t="s">
        <v>85</v>
      </c>
      <c r="D40" s="19" t="s">
        <v>85</v>
      </c>
      <c r="E40" s="9">
        <v>4.0459999154131818</v>
      </c>
    </row>
    <row r="42" spans="1:5" x14ac:dyDescent="0.25">
      <c r="A42" s="22" t="s">
        <v>86</v>
      </c>
      <c r="B42" s="22" t="s">
        <v>86</v>
      </c>
      <c r="C42" s="22" t="s">
        <v>86</v>
      </c>
      <c r="D42" s="22" t="s">
        <v>86</v>
      </c>
      <c r="E42" s="22" t="s">
        <v>86</v>
      </c>
    </row>
    <row r="43" spans="1:5" x14ac:dyDescent="0.25">
      <c r="A43" s="18" t="s">
        <v>87</v>
      </c>
      <c r="B43" s="18" t="s">
        <v>87</v>
      </c>
      <c r="C43" s="18" t="s">
        <v>87</v>
      </c>
      <c r="D43" s="12" t="s">
        <v>88</v>
      </c>
      <c r="E43" s="12"/>
    </row>
    <row r="44" spans="1:5" x14ac:dyDescent="0.25">
      <c r="A44" s="9"/>
      <c r="B44" s="9"/>
      <c r="C44" s="9"/>
      <c r="D44" s="9" t="s">
        <v>89</v>
      </c>
      <c r="E44" s="9" t="s">
        <v>72</v>
      </c>
    </row>
  </sheetData>
  <mergeCells count="23">
    <mergeCell ref="A5:E5"/>
    <mergeCell ref="A6:E6"/>
    <mergeCell ref="A15:E15"/>
    <mergeCell ref="A16:E16"/>
    <mergeCell ref="C17:D17"/>
    <mergeCell ref="C18:D18"/>
    <mergeCell ref="A20:E20"/>
    <mergeCell ref="A21:C21"/>
    <mergeCell ref="A24:E24"/>
    <mergeCell ref="A25"/>
    <mergeCell ref="A26:C26"/>
    <mergeCell ref="A28:E28"/>
    <mergeCell ref="A29:E29"/>
    <mergeCell ref="C30:D30"/>
    <mergeCell ref="C31:D31"/>
    <mergeCell ref="C40:D40"/>
    <mergeCell ref="A42:E42"/>
    <mergeCell ref="A43:C43"/>
    <mergeCell ref="A33:E33"/>
    <mergeCell ref="A34:C34"/>
    <mergeCell ref="A37:E37"/>
    <mergeCell ref="A38:E38"/>
    <mergeCell ref="C39:D39"/>
  </mergeCells>
  <hyperlinks>
    <hyperlink ref="A2" location="'19'!A1" display="19.4" xr:uid="{00000000-0004-0000-0500-000000000000}"/>
    <hyperlink ref="F2" location="'19.4E'!A1" display="8,49" xr:uid="{00000000-0004-0000-0500-000001000000}"/>
    <hyperlink ref="E12" location="'19.4E'!A1" display="'19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30</v>
      </c>
      <c r="B2" s="6" t="s">
        <v>31</v>
      </c>
      <c r="C2" s="6" t="s">
        <v>32</v>
      </c>
      <c r="D2" s="6" t="s">
        <v>33</v>
      </c>
      <c r="E2" s="6" t="s">
        <v>34</v>
      </c>
      <c r="F2" s="6" t="s">
        <v>35</v>
      </c>
      <c r="G2" s="6">
        <v>46.211897478432917</v>
      </c>
      <c r="H2" s="6">
        <v>55.384959127901858</v>
      </c>
      <c r="I2" s="6">
        <v>212.65</v>
      </c>
    </row>
    <row r="5" spans="1:9" x14ac:dyDescent="0.25">
      <c r="A5" s="23" t="s">
        <v>58</v>
      </c>
      <c r="B5" s="23" t="s">
        <v>58</v>
      </c>
      <c r="C5" s="23" t="s">
        <v>58</v>
      </c>
      <c r="D5" s="23" t="s">
        <v>58</v>
      </c>
      <c r="E5" s="23" t="s">
        <v>58</v>
      </c>
    </row>
    <row r="6" spans="1:9" x14ac:dyDescent="0.25">
      <c r="A6" s="24"/>
      <c r="B6" s="24"/>
      <c r="C6" s="24"/>
      <c r="D6" s="24"/>
      <c r="E6" s="24"/>
    </row>
    <row r="7" spans="1:9" x14ac:dyDescent="0.25">
      <c r="A7" s="8" t="s">
        <v>1</v>
      </c>
      <c r="B7" s="8" t="s">
        <v>59</v>
      </c>
      <c r="C7" s="8" t="s">
        <v>60</v>
      </c>
      <c r="D7" s="8" t="s">
        <v>61</v>
      </c>
      <c r="E7" s="8" t="s">
        <v>9</v>
      </c>
    </row>
    <row r="8" spans="1:9" x14ac:dyDescent="0.25">
      <c r="A8" s="9">
        <v>1</v>
      </c>
      <c r="B8" s="9" t="s">
        <v>62</v>
      </c>
      <c r="C8" s="9">
        <v>6</v>
      </c>
      <c r="D8" s="9"/>
      <c r="E8" s="9">
        <v>3.8400000166734332</v>
      </c>
    </row>
    <row r="9" spans="1:9" x14ac:dyDescent="0.25">
      <c r="A9" s="9" t="s">
        <v>64</v>
      </c>
      <c r="B9" s="9" t="s">
        <v>64</v>
      </c>
      <c r="C9" s="9">
        <f>SUBTOTAL(109,Criteria_Summary19.5[Elementos])</f>
        <v>6</v>
      </c>
      <c r="D9" s="9" t="s">
        <v>64</v>
      </c>
      <c r="E9" s="9">
        <f>SUBTOTAL(109,Criteria_Summary19.5[Total])</f>
        <v>3.8400000166734332</v>
      </c>
    </row>
    <row r="10" spans="1:9" x14ac:dyDescent="0.25">
      <c r="A10" s="10" t="s">
        <v>65</v>
      </c>
      <c r="B10" s="10">
        <v>0</v>
      </c>
      <c r="C10" s="11"/>
      <c r="D10" s="11"/>
      <c r="E10" s="10">
        <v>3.84</v>
      </c>
    </row>
    <row r="13" spans="1:9" x14ac:dyDescent="0.25">
      <c r="A13" s="20"/>
      <c r="B13" s="20"/>
      <c r="C13" s="20"/>
      <c r="D13" s="20"/>
      <c r="E13" s="20"/>
    </row>
    <row r="14" spans="1:9" x14ac:dyDescent="0.25">
      <c r="A14" s="21"/>
      <c r="B14" s="21"/>
      <c r="C14" s="21"/>
      <c r="D14" s="21"/>
      <c r="E14" s="21"/>
    </row>
    <row r="15" spans="1:9" x14ac:dyDescent="0.25">
      <c r="A15" s="12" t="s">
        <v>59</v>
      </c>
      <c r="B15" s="12" t="s">
        <v>60</v>
      </c>
      <c r="C15" s="18" t="s">
        <v>66</v>
      </c>
      <c r="D15" s="18" t="s">
        <v>66</v>
      </c>
      <c r="E15" s="12" t="s">
        <v>9</v>
      </c>
    </row>
    <row r="16" spans="1:9" x14ac:dyDescent="0.25">
      <c r="A16" s="9" t="s">
        <v>62</v>
      </c>
      <c r="B16" s="9">
        <v>6</v>
      </c>
      <c r="C16" s="19" t="s">
        <v>92</v>
      </c>
      <c r="D16" s="19" t="s">
        <v>92</v>
      </c>
      <c r="E16" s="9">
        <v>3.8400000166734332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9'!A1" display="19.5" xr:uid="{00000000-0004-0000-0600-000000000000}"/>
    <hyperlink ref="F2" location="'19.5E'!A1" display="3,84" xr:uid="{00000000-0004-0000-0600-000001000000}"/>
    <hyperlink ref="E10" location="'19.5E'!A1" display="'19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2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36</v>
      </c>
      <c r="B2" s="6" t="s">
        <v>37</v>
      </c>
      <c r="C2" s="6" t="s">
        <v>14</v>
      </c>
      <c r="D2" s="6" t="s">
        <v>38</v>
      </c>
      <c r="E2" s="6" t="s">
        <v>34</v>
      </c>
      <c r="F2" s="6" t="s">
        <v>39</v>
      </c>
      <c r="G2" s="6">
        <v>133.10066892</v>
      </c>
      <c r="H2" s="6">
        <v>159.52115170062001</v>
      </c>
      <c r="I2" s="6">
        <v>9311.18</v>
      </c>
    </row>
    <row r="5" spans="1:9" x14ac:dyDescent="0.25">
      <c r="A5" s="23" t="s">
        <v>58</v>
      </c>
      <c r="B5" s="23" t="s">
        <v>58</v>
      </c>
      <c r="C5" s="23" t="s">
        <v>58</v>
      </c>
      <c r="D5" s="23" t="s">
        <v>58</v>
      </c>
      <c r="E5" s="23" t="s">
        <v>58</v>
      </c>
    </row>
    <row r="6" spans="1:9" x14ac:dyDescent="0.25">
      <c r="A6" s="24"/>
      <c r="B6" s="24"/>
      <c r="C6" s="24"/>
      <c r="D6" s="24"/>
      <c r="E6" s="24"/>
    </row>
    <row r="7" spans="1:9" x14ac:dyDescent="0.25">
      <c r="A7" s="8" t="s">
        <v>1</v>
      </c>
      <c r="B7" s="8" t="s">
        <v>59</v>
      </c>
      <c r="C7" s="8" t="s">
        <v>60</v>
      </c>
      <c r="D7" s="8" t="s">
        <v>61</v>
      </c>
      <c r="E7" s="8" t="s">
        <v>9</v>
      </c>
    </row>
    <row r="8" spans="1:9" x14ac:dyDescent="0.25">
      <c r="A8" s="9">
        <v>1</v>
      </c>
      <c r="B8" s="9" t="s">
        <v>80</v>
      </c>
      <c r="C8" s="9">
        <v>6</v>
      </c>
      <c r="D8" s="9" t="s">
        <v>93</v>
      </c>
      <c r="E8" s="9">
        <v>11.520000496000993</v>
      </c>
    </row>
    <row r="9" spans="1:9" x14ac:dyDescent="0.25">
      <c r="A9" s="9">
        <v>2</v>
      </c>
      <c r="B9" s="9" t="s">
        <v>80</v>
      </c>
      <c r="C9" s="9">
        <v>14</v>
      </c>
      <c r="D9" s="9" t="s">
        <v>94</v>
      </c>
      <c r="E9" s="9">
        <v>46.852002017242931</v>
      </c>
    </row>
    <row r="10" spans="1:9" x14ac:dyDescent="0.25">
      <c r="A10" s="9" t="s">
        <v>64</v>
      </c>
      <c r="B10" s="9" t="s">
        <v>64</v>
      </c>
      <c r="C10" s="9">
        <f>SUBTOTAL(109,Criteria_Summary19.6[Elementos])</f>
        <v>20</v>
      </c>
      <c r="D10" s="9" t="s">
        <v>64</v>
      </c>
      <c r="E10" s="9">
        <f>SUBTOTAL(109,Criteria_Summary19.6[Total])</f>
        <v>58.372002513243928</v>
      </c>
    </row>
    <row r="11" spans="1:9" x14ac:dyDescent="0.25">
      <c r="A11" s="10" t="s">
        <v>65</v>
      </c>
      <c r="B11" s="10">
        <v>0</v>
      </c>
      <c r="C11" s="11"/>
      <c r="D11" s="11"/>
      <c r="E11" s="10">
        <v>58.37</v>
      </c>
    </row>
    <row r="14" spans="1:9" x14ac:dyDescent="0.25">
      <c r="A14" s="20" t="s">
        <v>93</v>
      </c>
      <c r="B14" s="20" t="s">
        <v>93</v>
      </c>
      <c r="C14" s="20" t="s">
        <v>93</v>
      </c>
      <c r="D14" s="20" t="s">
        <v>93</v>
      </c>
      <c r="E14" s="20" t="s">
        <v>93</v>
      </c>
    </row>
    <row r="15" spans="1:9" x14ac:dyDescent="0.25">
      <c r="A15" s="21"/>
      <c r="B15" s="21"/>
      <c r="C15" s="21"/>
      <c r="D15" s="21"/>
      <c r="E15" s="21"/>
    </row>
    <row r="16" spans="1:9" x14ac:dyDescent="0.25">
      <c r="A16" s="12" t="s">
        <v>59</v>
      </c>
      <c r="B16" s="12" t="s">
        <v>60</v>
      </c>
      <c r="C16" s="18" t="s">
        <v>66</v>
      </c>
      <c r="D16" s="18" t="s">
        <v>66</v>
      </c>
      <c r="E16" s="12" t="s">
        <v>9</v>
      </c>
    </row>
    <row r="17" spans="1:5" x14ac:dyDescent="0.25">
      <c r="A17" s="9" t="s">
        <v>80</v>
      </c>
      <c r="B17" s="9">
        <v>6</v>
      </c>
      <c r="C17" s="19" t="s">
        <v>95</v>
      </c>
      <c r="D17" s="19" t="s">
        <v>95</v>
      </c>
      <c r="E17" s="9">
        <v>11.520000496000993</v>
      </c>
    </row>
    <row r="19" spans="1:5" x14ac:dyDescent="0.25">
      <c r="A19" s="20" t="s">
        <v>94</v>
      </c>
      <c r="B19" s="20" t="s">
        <v>94</v>
      </c>
      <c r="C19" s="20" t="s">
        <v>94</v>
      </c>
      <c r="D19" s="20" t="s">
        <v>94</v>
      </c>
      <c r="E19" s="20" t="s">
        <v>94</v>
      </c>
    </row>
    <row r="20" spans="1:5" x14ac:dyDescent="0.25">
      <c r="A20" s="21"/>
      <c r="B20" s="21"/>
      <c r="C20" s="21"/>
      <c r="D20" s="21"/>
      <c r="E20" s="21"/>
    </row>
    <row r="21" spans="1:5" x14ac:dyDescent="0.25">
      <c r="A21" s="12" t="s">
        <v>59</v>
      </c>
      <c r="B21" s="12" t="s">
        <v>60</v>
      </c>
      <c r="C21" s="18" t="s">
        <v>66</v>
      </c>
      <c r="D21" s="18" t="s">
        <v>66</v>
      </c>
      <c r="E21" s="12" t="s">
        <v>9</v>
      </c>
    </row>
    <row r="22" spans="1:5" x14ac:dyDescent="0.25">
      <c r="A22" s="9" t="s">
        <v>80</v>
      </c>
      <c r="B22" s="9">
        <v>14</v>
      </c>
      <c r="C22" s="19" t="s">
        <v>95</v>
      </c>
      <c r="D22" s="19" t="s">
        <v>95</v>
      </c>
      <c r="E22" s="9">
        <v>46.852002017242931</v>
      </c>
    </row>
    <row r="24" spans="1:5" x14ac:dyDescent="0.25">
      <c r="A24" s="22" t="s">
        <v>86</v>
      </c>
      <c r="B24" s="22" t="s">
        <v>86</v>
      </c>
      <c r="C24" s="22" t="s">
        <v>86</v>
      </c>
      <c r="D24" s="22" t="s">
        <v>86</v>
      </c>
      <c r="E24" s="22" t="s">
        <v>86</v>
      </c>
    </row>
    <row r="25" spans="1:5" x14ac:dyDescent="0.25">
      <c r="A25" s="18" t="s">
        <v>87</v>
      </c>
      <c r="B25" s="18" t="s">
        <v>87</v>
      </c>
      <c r="C25" s="18" t="s">
        <v>87</v>
      </c>
      <c r="D25" s="12" t="s">
        <v>88</v>
      </c>
      <c r="E25" s="12"/>
    </row>
    <row r="26" spans="1:5" x14ac:dyDescent="0.25">
      <c r="A26" s="9"/>
      <c r="B26" s="9"/>
      <c r="C26" s="9"/>
      <c r="D26" s="9" t="s">
        <v>89</v>
      </c>
      <c r="E26" s="9" t="s">
        <v>72</v>
      </c>
    </row>
  </sheetData>
  <mergeCells count="12">
    <mergeCell ref="A5:E5"/>
    <mergeCell ref="A6:E6"/>
    <mergeCell ref="A14:E14"/>
    <mergeCell ref="A15:E15"/>
    <mergeCell ref="C16:D16"/>
    <mergeCell ref="A24:E24"/>
    <mergeCell ref="A25:C25"/>
    <mergeCell ref="C17:D17"/>
    <mergeCell ref="A19:E19"/>
    <mergeCell ref="A20:E20"/>
    <mergeCell ref="C21:D21"/>
    <mergeCell ref="C22:D22"/>
  </mergeCells>
  <hyperlinks>
    <hyperlink ref="A2" location="'19'!A1" display="19.6" xr:uid="{00000000-0004-0000-0700-000000000000}"/>
    <hyperlink ref="F2" location="'19.6E'!A1" display="58,37" xr:uid="{00000000-0004-0000-0700-000001000000}"/>
    <hyperlink ref="E11" location="'19.6E'!A1" display="'19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40</v>
      </c>
      <c r="B2" s="6" t="s">
        <v>41</v>
      </c>
      <c r="C2" s="6" t="s">
        <v>32</v>
      </c>
      <c r="D2" s="6" t="s">
        <v>42</v>
      </c>
      <c r="E2" s="6" t="s">
        <v>43</v>
      </c>
      <c r="F2" s="6" t="s">
        <v>96</v>
      </c>
      <c r="G2" s="6">
        <v>524.34302804066203</v>
      </c>
      <c r="H2" s="6">
        <v>628.42511910673352</v>
      </c>
      <c r="I2" s="6">
        <v>26393.64</v>
      </c>
    </row>
    <row r="5" spans="1:9" x14ac:dyDescent="0.25">
      <c r="A5" s="23" t="s">
        <v>58</v>
      </c>
      <c r="B5" s="23" t="s">
        <v>58</v>
      </c>
      <c r="C5" s="23" t="s">
        <v>58</v>
      </c>
      <c r="D5" s="23" t="s">
        <v>58</v>
      </c>
      <c r="E5" s="23" t="s">
        <v>58</v>
      </c>
    </row>
    <row r="6" spans="1:9" x14ac:dyDescent="0.25">
      <c r="A6" s="24"/>
      <c r="B6" s="24"/>
      <c r="C6" s="24"/>
      <c r="D6" s="24"/>
      <c r="E6" s="24"/>
    </row>
    <row r="7" spans="1:9" x14ac:dyDescent="0.25">
      <c r="A7" s="8" t="s">
        <v>1</v>
      </c>
      <c r="B7" s="8" t="s">
        <v>59</v>
      </c>
      <c r="C7" s="8" t="s">
        <v>60</v>
      </c>
      <c r="D7" s="8" t="s">
        <v>61</v>
      </c>
      <c r="E7" s="8" t="s">
        <v>9</v>
      </c>
    </row>
    <row r="8" spans="1:9" x14ac:dyDescent="0.25">
      <c r="A8" s="9">
        <v>1</v>
      </c>
      <c r="B8" s="9" t="s">
        <v>62</v>
      </c>
      <c r="C8" s="9">
        <v>6</v>
      </c>
      <c r="D8" s="9"/>
      <c r="E8" s="9">
        <v>42.000000063840012</v>
      </c>
    </row>
    <row r="9" spans="1:9" x14ac:dyDescent="0.25">
      <c r="A9" s="9" t="s">
        <v>64</v>
      </c>
      <c r="B9" s="9" t="s">
        <v>64</v>
      </c>
      <c r="C9" s="9">
        <f>SUBTOTAL(109,Criteria_Summary19.7[Elementos])</f>
        <v>6</v>
      </c>
      <c r="D9" s="9" t="s">
        <v>64</v>
      </c>
      <c r="E9" s="9">
        <f>SUBTOTAL(109,Criteria_Summary19.7[Total])</f>
        <v>42.000000063840012</v>
      </c>
    </row>
    <row r="10" spans="1:9" x14ac:dyDescent="0.25">
      <c r="A10" s="10" t="s">
        <v>65</v>
      </c>
      <c r="B10" s="10">
        <v>0</v>
      </c>
      <c r="C10" s="11"/>
      <c r="D10" s="11"/>
      <c r="E10" s="10">
        <v>42</v>
      </c>
    </row>
    <row r="13" spans="1:9" x14ac:dyDescent="0.25">
      <c r="A13" s="20"/>
      <c r="B13" s="20"/>
      <c r="C13" s="20"/>
      <c r="D13" s="20"/>
      <c r="E13" s="20"/>
    </row>
    <row r="14" spans="1:9" x14ac:dyDescent="0.25">
      <c r="A14" s="21"/>
      <c r="B14" s="21"/>
      <c r="C14" s="21"/>
      <c r="D14" s="21"/>
      <c r="E14" s="21"/>
    </row>
    <row r="15" spans="1:9" x14ac:dyDescent="0.25">
      <c r="A15" s="12" t="s">
        <v>59</v>
      </c>
      <c r="B15" s="12" t="s">
        <v>60</v>
      </c>
      <c r="C15" s="18" t="s">
        <v>66</v>
      </c>
      <c r="D15" s="18" t="s">
        <v>66</v>
      </c>
      <c r="E15" s="12" t="s">
        <v>9</v>
      </c>
    </row>
    <row r="16" spans="1:9" x14ac:dyDescent="0.25">
      <c r="A16" s="9" t="s">
        <v>62</v>
      </c>
      <c r="B16" s="9">
        <v>6</v>
      </c>
      <c r="C16" s="19" t="s">
        <v>97</v>
      </c>
      <c r="D16" s="19" t="s">
        <v>97</v>
      </c>
      <c r="E16" s="9">
        <v>42.000000063840012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9'!A1" display="19.7" xr:uid="{00000000-0004-0000-0800-000000000000}"/>
    <hyperlink ref="F2" location="'19.7E'!A1" display="42" xr:uid="{00000000-0004-0000-0800-000001000000}"/>
    <hyperlink ref="E10" location="'19.7E'!A1" display="'19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45</v>
      </c>
      <c r="B2" s="6" t="s">
        <v>46</v>
      </c>
      <c r="C2" s="6" t="s">
        <v>14</v>
      </c>
      <c r="D2" s="6" t="s">
        <v>47</v>
      </c>
      <c r="E2" s="6" t="s">
        <v>48</v>
      </c>
      <c r="F2" s="6" t="s">
        <v>98</v>
      </c>
      <c r="G2" s="6">
        <v>476.78588000000002</v>
      </c>
      <c r="H2" s="6">
        <v>571.42787718000011</v>
      </c>
      <c r="I2" s="6">
        <v>3428.52</v>
      </c>
    </row>
    <row r="5" spans="1:9" x14ac:dyDescent="0.25">
      <c r="A5" s="23" t="s">
        <v>58</v>
      </c>
      <c r="B5" s="23" t="s">
        <v>58</v>
      </c>
      <c r="C5" s="23" t="s">
        <v>58</v>
      </c>
      <c r="D5" s="23" t="s">
        <v>58</v>
      </c>
      <c r="E5" s="23" t="s">
        <v>58</v>
      </c>
    </row>
    <row r="6" spans="1:9" x14ac:dyDescent="0.25">
      <c r="A6" s="24"/>
      <c r="B6" s="24"/>
      <c r="C6" s="24"/>
      <c r="D6" s="24"/>
      <c r="E6" s="24"/>
    </row>
    <row r="7" spans="1:9" x14ac:dyDescent="0.25">
      <c r="A7" s="8" t="s">
        <v>1</v>
      </c>
      <c r="B7" s="8" t="s">
        <v>59</v>
      </c>
      <c r="C7" s="8" t="s">
        <v>60</v>
      </c>
      <c r="D7" s="8" t="s">
        <v>61</v>
      </c>
      <c r="E7" s="8" t="s">
        <v>9</v>
      </c>
    </row>
    <row r="8" spans="1:9" x14ac:dyDescent="0.25">
      <c r="A8" s="9">
        <v>1</v>
      </c>
      <c r="B8" s="9" t="s">
        <v>80</v>
      </c>
      <c r="C8" s="9">
        <v>6</v>
      </c>
      <c r="D8" s="9" t="s">
        <v>99</v>
      </c>
      <c r="E8" s="9">
        <v>6</v>
      </c>
    </row>
    <row r="9" spans="1:9" x14ac:dyDescent="0.25">
      <c r="A9" s="9" t="s">
        <v>64</v>
      </c>
      <c r="B9" s="9" t="s">
        <v>64</v>
      </c>
      <c r="C9" s="9">
        <f>SUBTOTAL(109,Criteria_Summary19.8[Elementos])</f>
        <v>6</v>
      </c>
      <c r="D9" s="9" t="s">
        <v>64</v>
      </c>
      <c r="E9" s="9">
        <f>SUBTOTAL(109,Criteria_Summary19.8[Total])</f>
        <v>6</v>
      </c>
    </row>
    <row r="10" spans="1:9" x14ac:dyDescent="0.25">
      <c r="A10" s="10" t="s">
        <v>65</v>
      </c>
      <c r="B10" s="10">
        <v>0</v>
      </c>
      <c r="C10" s="11"/>
      <c r="D10" s="11"/>
      <c r="E10" s="10">
        <v>6</v>
      </c>
    </row>
    <row r="13" spans="1:9" x14ac:dyDescent="0.25">
      <c r="A13" s="20" t="s">
        <v>99</v>
      </c>
      <c r="B13" s="20" t="s">
        <v>99</v>
      </c>
      <c r="C13" s="20" t="s">
        <v>99</v>
      </c>
      <c r="D13" s="20" t="s">
        <v>99</v>
      </c>
      <c r="E13" s="20" t="s">
        <v>99</v>
      </c>
    </row>
    <row r="14" spans="1:9" x14ac:dyDescent="0.25">
      <c r="A14" s="21"/>
      <c r="B14" s="21"/>
      <c r="C14" s="21"/>
      <c r="D14" s="21"/>
      <c r="E14" s="21"/>
    </row>
    <row r="15" spans="1:9" x14ac:dyDescent="0.25">
      <c r="A15" s="12" t="s">
        <v>59</v>
      </c>
      <c r="B15" s="12" t="s">
        <v>60</v>
      </c>
      <c r="C15" s="18" t="s">
        <v>66</v>
      </c>
      <c r="D15" s="18" t="s">
        <v>66</v>
      </c>
      <c r="E15" s="12" t="s">
        <v>9</v>
      </c>
    </row>
    <row r="16" spans="1:9" x14ac:dyDescent="0.25">
      <c r="A16" s="9" t="s">
        <v>80</v>
      </c>
      <c r="B16" s="9">
        <v>6</v>
      </c>
      <c r="C16" s="19" t="s">
        <v>100</v>
      </c>
      <c r="D16" s="19" t="s">
        <v>100</v>
      </c>
      <c r="E16" s="9">
        <v>6</v>
      </c>
    </row>
    <row r="18" spans="1:5" x14ac:dyDescent="0.25">
      <c r="A18" s="22" t="s">
        <v>101</v>
      </c>
      <c r="B18" s="22" t="s">
        <v>101</v>
      </c>
      <c r="C18" s="22" t="s">
        <v>101</v>
      </c>
      <c r="D18" s="22" t="s">
        <v>101</v>
      </c>
      <c r="E18" s="22" t="s">
        <v>101</v>
      </c>
    </row>
    <row r="19" spans="1:5" x14ac:dyDescent="0.25">
      <c r="A19" s="12" t="s">
        <v>59</v>
      </c>
      <c r="B19" s="12" t="s">
        <v>102</v>
      </c>
      <c r="C19" s="12" t="s">
        <v>103</v>
      </c>
      <c r="D19" s="12" t="s">
        <v>104</v>
      </c>
      <c r="E19" s="12"/>
    </row>
    <row r="20" spans="1:5" x14ac:dyDescent="0.25">
      <c r="A20" s="9" t="s">
        <v>105</v>
      </c>
      <c r="B20" s="9" t="s">
        <v>106</v>
      </c>
      <c r="C20" s="9" t="s">
        <v>107</v>
      </c>
      <c r="D20" s="9" t="s">
        <v>108</v>
      </c>
      <c r="E20" s="9" t="s">
        <v>109</v>
      </c>
    </row>
  </sheetData>
  <mergeCells count="7">
    <mergeCell ref="C16:D16"/>
    <mergeCell ref="A18:E18"/>
    <mergeCell ref="A5:E5"/>
    <mergeCell ref="A6:E6"/>
    <mergeCell ref="A13:E13"/>
    <mergeCell ref="A14:E14"/>
    <mergeCell ref="C15:D15"/>
  </mergeCells>
  <hyperlinks>
    <hyperlink ref="A2" location="'19'!A1" display="19.8" xr:uid="{00000000-0004-0000-0900-000000000000}"/>
    <hyperlink ref="F2" location="'19.8E'!A1" display="6" xr:uid="{00000000-0004-0000-0900-000001000000}"/>
    <hyperlink ref="E10" location="'19.8E'!A1" display="'19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50</v>
      </c>
      <c r="B2" s="6" t="s">
        <v>51</v>
      </c>
      <c r="C2" s="6" t="s">
        <v>52</v>
      </c>
      <c r="D2" s="6" t="s">
        <v>53</v>
      </c>
      <c r="E2" s="6" t="s">
        <v>34</v>
      </c>
      <c r="F2" s="6" t="s">
        <v>54</v>
      </c>
      <c r="G2" s="6">
        <v>61.176732080000001</v>
      </c>
      <c r="H2" s="6">
        <v>73.320313397880014</v>
      </c>
      <c r="I2" s="6">
        <v>5098.67</v>
      </c>
    </row>
    <row r="5" spans="1:9" x14ac:dyDescent="0.25">
      <c r="A5" s="23" t="s">
        <v>58</v>
      </c>
      <c r="B5" s="23" t="s">
        <v>58</v>
      </c>
      <c r="C5" s="23" t="s">
        <v>58</v>
      </c>
      <c r="D5" s="23" t="s">
        <v>58</v>
      </c>
      <c r="E5" s="23" t="s">
        <v>58</v>
      </c>
    </row>
    <row r="6" spans="1:9" x14ac:dyDescent="0.25">
      <c r="A6" s="24"/>
      <c r="B6" s="24"/>
      <c r="C6" s="24"/>
      <c r="D6" s="24"/>
      <c r="E6" s="24"/>
    </row>
    <row r="7" spans="1:9" x14ac:dyDescent="0.25">
      <c r="A7" s="8" t="s">
        <v>1</v>
      </c>
      <c r="B7" s="8" t="s">
        <v>59</v>
      </c>
      <c r="C7" s="8" t="s">
        <v>60</v>
      </c>
      <c r="D7" s="8" t="s">
        <v>61</v>
      </c>
      <c r="E7" s="8" t="s">
        <v>9</v>
      </c>
    </row>
    <row r="8" spans="1:9" x14ac:dyDescent="0.25">
      <c r="A8" s="9">
        <v>1</v>
      </c>
      <c r="B8" s="9" t="s">
        <v>62</v>
      </c>
      <c r="C8" s="9">
        <v>4</v>
      </c>
      <c r="D8" s="9" t="s">
        <v>110</v>
      </c>
      <c r="E8" s="9">
        <v>64.409085206469925</v>
      </c>
    </row>
    <row r="9" spans="1:9" x14ac:dyDescent="0.25">
      <c r="A9" s="9" t="s">
        <v>64</v>
      </c>
      <c r="B9" s="9" t="s">
        <v>64</v>
      </c>
      <c r="C9" s="9">
        <f>SUBTOTAL(109,Criteria_Summary19.9[Elementos])</f>
        <v>4</v>
      </c>
      <c r="D9" s="9" t="s">
        <v>64</v>
      </c>
      <c r="E9" s="9">
        <f>SUBTOTAL(109,Criteria_Summary19.9[Total])</f>
        <v>64.409085206469925</v>
      </c>
    </row>
    <row r="10" spans="1:9" x14ac:dyDescent="0.25">
      <c r="A10" s="10" t="s">
        <v>65</v>
      </c>
      <c r="B10" s="10">
        <v>5.13</v>
      </c>
      <c r="C10" s="11"/>
      <c r="D10" s="11"/>
      <c r="E10" s="10">
        <v>69.540000000000006</v>
      </c>
    </row>
    <row r="13" spans="1:9" x14ac:dyDescent="0.25">
      <c r="A13" s="20" t="s">
        <v>110</v>
      </c>
      <c r="B13" s="20" t="s">
        <v>110</v>
      </c>
      <c r="C13" s="20" t="s">
        <v>110</v>
      </c>
      <c r="D13" s="20" t="s">
        <v>110</v>
      </c>
      <c r="E13" s="20" t="s">
        <v>110</v>
      </c>
    </row>
    <row r="14" spans="1:9" x14ac:dyDescent="0.25">
      <c r="A14" s="21"/>
      <c r="B14" s="21"/>
      <c r="C14" s="21"/>
      <c r="D14" s="21"/>
      <c r="E14" s="21"/>
    </row>
    <row r="15" spans="1:9" x14ac:dyDescent="0.25">
      <c r="A15" s="12" t="s">
        <v>59</v>
      </c>
      <c r="B15" s="12" t="s">
        <v>60</v>
      </c>
      <c r="C15" s="18" t="s">
        <v>66</v>
      </c>
      <c r="D15" s="18" t="s">
        <v>66</v>
      </c>
      <c r="E15" s="12" t="s">
        <v>9</v>
      </c>
    </row>
    <row r="16" spans="1:9" x14ac:dyDescent="0.25">
      <c r="A16" s="9" t="s">
        <v>62</v>
      </c>
      <c r="B16" s="9">
        <v>4</v>
      </c>
      <c r="C16" s="19" t="s">
        <v>111</v>
      </c>
      <c r="D16" s="19" t="s">
        <v>111</v>
      </c>
      <c r="E16" s="9">
        <v>64.409085206469925</v>
      </c>
    </row>
    <row r="18" spans="1:5" x14ac:dyDescent="0.25">
      <c r="A18" s="22" t="s">
        <v>86</v>
      </c>
      <c r="B18" s="22" t="s">
        <v>86</v>
      </c>
      <c r="C18" s="22" t="s">
        <v>86</v>
      </c>
      <c r="D18" s="22" t="s">
        <v>86</v>
      </c>
      <c r="E18" s="22" t="s">
        <v>86</v>
      </c>
    </row>
    <row r="19" spans="1:5" x14ac:dyDescent="0.25">
      <c r="A19" s="18" t="s">
        <v>87</v>
      </c>
      <c r="B19" s="18" t="s">
        <v>87</v>
      </c>
      <c r="C19" s="18" t="s">
        <v>87</v>
      </c>
      <c r="D19" s="12" t="s">
        <v>88</v>
      </c>
      <c r="E19" s="12"/>
    </row>
    <row r="20" spans="1:5" x14ac:dyDescent="0.25">
      <c r="A20" s="9"/>
      <c r="B20" s="9"/>
      <c r="C20" s="9"/>
      <c r="D20" s="9" t="s">
        <v>89</v>
      </c>
      <c r="E20" s="9" t="s">
        <v>72</v>
      </c>
    </row>
    <row r="22" spans="1:5" x14ac:dyDescent="0.25">
      <c r="A22" s="22" t="s">
        <v>68</v>
      </c>
      <c r="B22" s="22" t="s">
        <v>68</v>
      </c>
      <c r="C22" s="22" t="s">
        <v>68</v>
      </c>
      <c r="D22" s="22" t="s">
        <v>68</v>
      </c>
      <c r="E22" s="22" t="s">
        <v>68</v>
      </c>
    </row>
    <row r="23" spans="1:5" x14ac:dyDescent="0.25">
      <c r="A23" s="18" t="s">
        <v>69</v>
      </c>
      <c r="B23" s="12"/>
      <c r="C23" s="12"/>
      <c r="D23" s="12" t="s">
        <v>59</v>
      </c>
      <c r="E23" s="12"/>
    </row>
    <row r="24" spans="1:5" x14ac:dyDescent="0.25">
      <c r="A24" s="19" t="s">
        <v>90</v>
      </c>
      <c r="B24" s="19" t="s">
        <v>90</v>
      </c>
      <c r="C24" s="19" t="s">
        <v>90</v>
      </c>
      <c r="D24" s="9" t="s">
        <v>112</v>
      </c>
      <c r="E24" s="9" t="s">
        <v>72</v>
      </c>
    </row>
  </sheetData>
  <mergeCells count="11">
    <mergeCell ref="A5:E5"/>
    <mergeCell ref="A6:E6"/>
    <mergeCell ref="A13:E13"/>
    <mergeCell ref="A14:E14"/>
    <mergeCell ref="C15:D15"/>
    <mergeCell ref="A24:C24"/>
    <mergeCell ref="C16:D16"/>
    <mergeCell ref="A18:E18"/>
    <mergeCell ref="A19:C19"/>
    <mergeCell ref="A22:E22"/>
    <mergeCell ref="A23"/>
  </mergeCells>
  <hyperlinks>
    <hyperlink ref="A2" location="'19'!A1" display="19.9" xr:uid="{00000000-0004-0000-0A00-000000000000}"/>
    <hyperlink ref="F2" location="'19.9E'!A1" display="69,54" xr:uid="{00000000-0004-0000-0A00-000001000000}"/>
    <hyperlink ref="E10" location="'19.9E'!A1" display="'19.9E'!A1" xr:uid="{00000000-0004-0000-0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55</v>
      </c>
      <c r="B2" s="6" t="s">
        <v>56</v>
      </c>
      <c r="C2" s="6" t="s">
        <v>32</v>
      </c>
      <c r="D2" s="6" t="s">
        <v>57</v>
      </c>
      <c r="E2" s="6" t="s">
        <v>48</v>
      </c>
      <c r="F2" s="6" t="s">
        <v>98</v>
      </c>
      <c r="G2" s="6">
        <v>2.9556269775000001</v>
      </c>
      <c r="H2" s="6">
        <v>3.5423189325337505</v>
      </c>
      <c r="I2" s="6">
        <v>21.24</v>
      </c>
    </row>
    <row r="5" spans="1:9" x14ac:dyDescent="0.25">
      <c r="A5" s="23" t="s">
        <v>58</v>
      </c>
      <c r="B5" s="23" t="s">
        <v>58</v>
      </c>
      <c r="C5" s="23" t="s">
        <v>58</v>
      </c>
      <c r="D5" s="23" t="s">
        <v>58</v>
      </c>
      <c r="E5" s="23" t="s">
        <v>58</v>
      </c>
    </row>
    <row r="6" spans="1:9" x14ac:dyDescent="0.25">
      <c r="A6" s="24"/>
      <c r="B6" s="24"/>
      <c r="C6" s="24"/>
      <c r="D6" s="24"/>
      <c r="E6" s="24"/>
    </row>
    <row r="7" spans="1:9" x14ac:dyDescent="0.25">
      <c r="A7" s="8" t="s">
        <v>1</v>
      </c>
      <c r="B7" s="8" t="s">
        <v>59</v>
      </c>
      <c r="C7" s="8" t="s">
        <v>60</v>
      </c>
      <c r="D7" s="8" t="s">
        <v>61</v>
      </c>
      <c r="E7" s="8" t="s">
        <v>9</v>
      </c>
    </row>
    <row r="8" spans="1:9" x14ac:dyDescent="0.25">
      <c r="A8" s="9">
        <v>1</v>
      </c>
      <c r="B8" s="9" t="s">
        <v>80</v>
      </c>
      <c r="C8" s="9">
        <v>6</v>
      </c>
      <c r="D8" s="9" t="s">
        <v>99</v>
      </c>
      <c r="E8" s="9">
        <v>6</v>
      </c>
    </row>
    <row r="9" spans="1:9" x14ac:dyDescent="0.25">
      <c r="A9" s="9" t="s">
        <v>64</v>
      </c>
      <c r="B9" s="9" t="s">
        <v>64</v>
      </c>
      <c r="C9" s="9">
        <f>SUBTOTAL(109,Criteria_Summary19.10[Elementos])</f>
        <v>6</v>
      </c>
      <c r="D9" s="9" t="s">
        <v>64</v>
      </c>
      <c r="E9" s="9">
        <f>SUBTOTAL(109,Criteria_Summary19.10[Total])</f>
        <v>6</v>
      </c>
    </row>
    <row r="10" spans="1:9" x14ac:dyDescent="0.25">
      <c r="A10" s="10" t="s">
        <v>65</v>
      </c>
      <c r="B10" s="10">
        <v>0</v>
      </c>
      <c r="C10" s="11"/>
      <c r="D10" s="11"/>
      <c r="E10" s="10">
        <v>6</v>
      </c>
    </row>
    <row r="13" spans="1:9" x14ac:dyDescent="0.25">
      <c r="A13" s="20" t="s">
        <v>99</v>
      </c>
      <c r="B13" s="20" t="s">
        <v>99</v>
      </c>
      <c r="C13" s="20" t="s">
        <v>99</v>
      </c>
      <c r="D13" s="20" t="s">
        <v>99</v>
      </c>
      <c r="E13" s="20" t="s">
        <v>99</v>
      </c>
    </row>
    <row r="14" spans="1:9" x14ac:dyDescent="0.25">
      <c r="A14" s="21"/>
      <c r="B14" s="21"/>
      <c r="C14" s="21"/>
      <c r="D14" s="21"/>
      <c r="E14" s="21"/>
    </row>
    <row r="15" spans="1:9" x14ac:dyDescent="0.25">
      <c r="A15" s="12" t="s">
        <v>59</v>
      </c>
      <c r="B15" s="12" t="s">
        <v>60</v>
      </c>
      <c r="C15" s="18" t="s">
        <v>66</v>
      </c>
      <c r="D15" s="18" t="s">
        <v>66</v>
      </c>
      <c r="E15" s="12" t="s">
        <v>9</v>
      </c>
    </row>
    <row r="16" spans="1:9" x14ac:dyDescent="0.25">
      <c r="A16" s="9" t="s">
        <v>80</v>
      </c>
      <c r="B16" s="9">
        <v>6</v>
      </c>
      <c r="C16" s="19" t="s">
        <v>100</v>
      </c>
      <c r="D16" s="19" t="s">
        <v>100</v>
      </c>
      <c r="E16" s="9">
        <v>6</v>
      </c>
    </row>
    <row r="18" spans="1:5" x14ac:dyDescent="0.25">
      <c r="A18" s="22" t="s">
        <v>101</v>
      </c>
      <c r="B18" s="22" t="s">
        <v>101</v>
      </c>
      <c r="C18" s="22" t="s">
        <v>101</v>
      </c>
      <c r="D18" s="22" t="s">
        <v>101</v>
      </c>
      <c r="E18" s="22" t="s">
        <v>101</v>
      </c>
    </row>
    <row r="19" spans="1:5" x14ac:dyDescent="0.25">
      <c r="A19" s="12" t="s">
        <v>59</v>
      </c>
      <c r="B19" s="12" t="s">
        <v>102</v>
      </c>
      <c r="C19" s="12" t="s">
        <v>103</v>
      </c>
      <c r="D19" s="12" t="s">
        <v>104</v>
      </c>
      <c r="E19" s="12"/>
    </row>
    <row r="20" spans="1:5" x14ac:dyDescent="0.25">
      <c r="A20" s="9" t="s">
        <v>105</v>
      </c>
      <c r="B20" s="9" t="s">
        <v>106</v>
      </c>
      <c r="C20" s="9" t="s">
        <v>107</v>
      </c>
      <c r="D20" s="9" t="s">
        <v>108</v>
      </c>
      <c r="E20" s="9" t="s">
        <v>109</v>
      </c>
    </row>
  </sheetData>
  <mergeCells count="7">
    <mergeCell ref="C16:D16"/>
    <mergeCell ref="A18:E18"/>
    <mergeCell ref="A5:E5"/>
    <mergeCell ref="A6:E6"/>
    <mergeCell ref="A13:E13"/>
    <mergeCell ref="A14:E14"/>
    <mergeCell ref="C15:D15"/>
  </mergeCells>
  <hyperlinks>
    <hyperlink ref="A2" location="'19'!A1" display="19.10" xr:uid="{00000000-0004-0000-0B00-000000000000}"/>
    <hyperlink ref="F2" location="'19.10E'!A1" display="6" xr:uid="{00000000-0004-0000-0B00-000001000000}"/>
    <hyperlink ref="E10" location="'19.10E'!A1" display="'19.10E'!A1" xr:uid="{00000000-0004-0000-0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82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6" t="s">
        <v>15</v>
      </c>
      <c r="B1" s="26" t="s">
        <v>15</v>
      </c>
      <c r="C1" s="26" t="s">
        <v>15</v>
      </c>
      <c r="D1" s="26" t="s">
        <v>15</v>
      </c>
      <c r="E1" s="26" t="s">
        <v>15</v>
      </c>
    </row>
    <row r="2" spans="1:5" x14ac:dyDescent="0.25">
      <c r="A2" s="26" t="s">
        <v>15</v>
      </c>
      <c r="B2" s="26" t="s">
        <v>15</v>
      </c>
      <c r="C2" s="26" t="s">
        <v>15</v>
      </c>
      <c r="D2" s="26" t="s">
        <v>15</v>
      </c>
      <c r="E2" s="26" t="s">
        <v>15</v>
      </c>
    </row>
    <row r="4" spans="1:5" x14ac:dyDescent="0.25">
      <c r="A4" s="20" t="s">
        <v>63</v>
      </c>
      <c r="B4" s="20" t="s">
        <v>63</v>
      </c>
      <c r="C4" s="20" t="s">
        <v>63</v>
      </c>
      <c r="D4" s="20" t="s">
        <v>63</v>
      </c>
      <c r="E4" s="20" t="s">
        <v>63</v>
      </c>
    </row>
    <row r="5" spans="1:5" x14ac:dyDescent="0.25">
      <c r="A5" s="25" t="s">
        <v>67</v>
      </c>
      <c r="B5" s="25" t="s">
        <v>67</v>
      </c>
      <c r="C5" s="25" t="s">
        <v>67</v>
      </c>
      <c r="D5" s="25" t="s">
        <v>67</v>
      </c>
      <c r="E5" s="25" t="s">
        <v>67</v>
      </c>
    </row>
    <row r="6" spans="1:5" x14ac:dyDescent="0.25">
      <c r="A6" s="8" t="s">
        <v>113</v>
      </c>
      <c r="B6" s="8" t="s">
        <v>114</v>
      </c>
      <c r="C6" s="8" t="s">
        <v>115</v>
      </c>
      <c r="D6" s="8" t="s">
        <v>116</v>
      </c>
      <c r="E6" s="8" t="s">
        <v>117</v>
      </c>
    </row>
    <row r="7" spans="1:5" ht="24.75" x14ac:dyDescent="0.25">
      <c r="A7" s="9" t="s">
        <v>118</v>
      </c>
      <c r="B7" s="9" t="s">
        <v>89</v>
      </c>
      <c r="C7" s="9" t="s">
        <v>119</v>
      </c>
      <c r="D7" s="9" t="s">
        <v>120</v>
      </c>
      <c r="E7" s="9">
        <v>21.805551319362543</v>
      </c>
    </row>
    <row r="8" spans="1:5" ht="24.75" x14ac:dyDescent="0.25">
      <c r="A8" s="9" t="s">
        <v>118</v>
      </c>
      <c r="B8" s="9" t="s">
        <v>89</v>
      </c>
      <c r="C8" s="9" t="s">
        <v>119</v>
      </c>
      <c r="D8" s="9" t="s">
        <v>121</v>
      </c>
      <c r="E8" s="9">
        <v>21.805551319362543</v>
      </c>
    </row>
    <row r="9" spans="1:5" ht="24.75" x14ac:dyDescent="0.25">
      <c r="A9" s="9" t="s">
        <v>118</v>
      </c>
      <c r="B9" s="9" t="s">
        <v>89</v>
      </c>
      <c r="C9" s="9" t="s">
        <v>119</v>
      </c>
      <c r="D9" s="9" t="s">
        <v>122</v>
      </c>
      <c r="E9" s="9">
        <v>21.805551319362543</v>
      </c>
    </row>
    <row r="10" spans="1:5" ht="24.75" x14ac:dyDescent="0.25">
      <c r="A10" s="9" t="s">
        <v>118</v>
      </c>
      <c r="B10" s="9" t="s">
        <v>89</v>
      </c>
      <c r="C10" s="9" t="s">
        <v>119</v>
      </c>
      <c r="D10" s="9" t="s">
        <v>123</v>
      </c>
      <c r="E10" s="9">
        <v>21.805551319362543</v>
      </c>
    </row>
    <row r="11" spans="1:5" ht="24.75" x14ac:dyDescent="0.25">
      <c r="A11" s="9" t="s">
        <v>118</v>
      </c>
      <c r="B11" s="9" t="s">
        <v>89</v>
      </c>
      <c r="C11" s="9" t="s">
        <v>119</v>
      </c>
      <c r="D11" s="9" t="s">
        <v>124</v>
      </c>
      <c r="E11" s="9">
        <v>21.805551319362543</v>
      </c>
    </row>
    <row r="12" spans="1:5" ht="24.75" x14ac:dyDescent="0.25">
      <c r="A12" s="9" t="s">
        <v>118</v>
      </c>
      <c r="B12" s="9" t="s">
        <v>89</v>
      </c>
      <c r="C12" s="9" t="s">
        <v>119</v>
      </c>
      <c r="D12" s="9" t="s">
        <v>125</v>
      </c>
      <c r="E12" s="9">
        <v>21.805551319362543</v>
      </c>
    </row>
    <row r="13" spans="1:5" ht="24.75" x14ac:dyDescent="0.25">
      <c r="A13" s="9" t="s">
        <v>118</v>
      </c>
      <c r="B13" s="9" t="s">
        <v>89</v>
      </c>
      <c r="C13" s="9" t="s">
        <v>126</v>
      </c>
      <c r="D13" s="9" t="s">
        <v>127</v>
      </c>
      <c r="E13" s="9">
        <v>2.9658094713351373</v>
      </c>
    </row>
    <row r="14" spans="1:5" ht="24.75" x14ac:dyDescent="0.25">
      <c r="A14" s="9" t="s">
        <v>118</v>
      </c>
      <c r="B14" s="9" t="s">
        <v>89</v>
      </c>
      <c r="C14" s="9" t="s">
        <v>126</v>
      </c>
      <c r="D14" s="9" t="s">
        <v>128</v>
      </c>
      <c r="E14" s="9">
        <v>2.9658094713351373</v>
      </c>
    </row>
    <row r="15" spans="1:5" ht="24.75" x14ac:dyDescent="0.25">
      <c r="A15" s="9" t="s">
        <v>118</v>
      </c>
      <c r="B15" s="9" t="s">
        <v>89</v>
      </c>
      <c r="C15" s="9" t="s">
        <v>126</v>
      </c>
      <c r="D15" s="9" t="s">
        <v>129</v>
      </c>
      <c r="E15" s="9">
        <v>2.9658094713351373</v>
      </c>
    </row>
    <row r="16" spans="1:5" ht="24.75" x14ac:dyDescent="0.25">
      <c r="A16" s="9" t="s">
        <v>118</v>
      </c>
      <c r="B16" s="9" t="s">
        <v>89</v>
      </c>
      <c r="C16" s="9" t="s">
        <v>126</v>
      </c>
      <c r="D16" s="9" t="s">
        <v>130</v>
      </c>
      <c r="E16" s="9">
        <v>2.9658094713351373</v>
      </c>
    </row>
    <row r="17" spans="1:5" ht="24.75" x14ac:dyDescent="0.25">
      <c r="A17" s="9" t="s">
        <v>118</v>
      </c>
      <c r="B17" s="9" t="s">
        <v>89</v>
      </c>
      <c r="C17" s="9" t="s">
        <v>126</v>
      </c>
      <c r="D17" s="9" t="s">
        <v>131</v>
      </c>
      <c r="E17" s="9">
        <v>2.9658094713351373</v>
      </c>
    </row>
    <row r="18" spans="1:5" ht="24.75" x14ac:dyDescent="0.25">
      <c r="A18" s="9" t="s">
        <v>118</v>
      </c>
      <c r="B18" s="9" t="s">
        <v>89</v>
      </c>
      <c r="C18" s="9" t="s">
        <v>126</v>
      </c>
      <c r="D18" s="9" t="s">
        <v>132</v>
      </c>
      <c r="E18" s="9">
        <v>2.9658094713351373</v>
      </c>
    </row>
    <row r="19" spans="1:5" ht="24.75" x14ac:dyDescent="0.25">
      <c r="A19" s="9" t="s">
        <v>118</v>
      </c>
      <c r="B19" s="9" t="s">
        <v>89</v>
      </c>
      <c r="C19" s="9" t="s">
        <v>133</v>
      </c>
      <c r="D19" s="9" t="s">
        <v>134</v>
      </c>
      <c r="E19" s="9">
        <v>8.5646313116113704E-2</v>
      </c>
    </row>
    <row r="20" spans="1:5" ht="24.75" x14ac:dyDescent="0.25">
      <c r="A20" s="9" t="s">
        <v>118</v>
      </c>
      <c r="B20" s="9" t="s">
        <v>89</v>
      </c>
      <c r="C20" s="9" t="s">
        <v>133</v>
      </c>
      <c r="D20" s="9" t="s">
        <v>135</v>
      </c>
      <c r="E20" s="9">
        <v>0.14437521353859165</v>
      </c>
    </row>
    <row r="21" spans="1:5" ht="24.75" x14ac:dyDescent="0.25">
      <c r="A21" s="9" t="s">
        <v>118</v>
      </c>
      <c r="B21" s="9" t="s">
        <v>89</v>
      </c>
      <c r="C21" s="9" t="s">
        <v>133</v>
      </c>
      <c r="D21" s="9" t="s">
        <v>136</v>
      </c>
      <c r="E21" s="9">
        <v>2.236592291089369</v>
      </c>
    </row>
    <row r="22" spans="1:5" ht="24.75" x14ac:dyDescent="0.25">
      <c r="A22" s="9" t="s">
        <v>118</v>
      </c>
      <c r="B22" s="9" t="s">
        <v>89</v>
      </c>
      <c r="C22" s="9" t="s">
        <v>133</v>
      </c>
      <c r="D22" s="9" t="s">
        <v>137</v>
      </c>
      <c r="E22" s="9">
        <v>2.236592291089369</v>
      </c>
    </row>
    <row r="23" spans="1:5" ht="24.75" x14ac:dyDescent="0.25">
      <c r="A23" s="9" t="s">
        <v>118</v>
      </c>
      <c r="B23" s="9" t="s">
        <v>89</v>
      </c>
      <c r="C23" s="9" t="s">
        <v>133</v>
      </c>
      <c r="D23" s="9" t="s">
        <v>138</v>
      </c>
      <c r="E23" s="9">
        <v>1.0277557573933644</v>
      </c>
    </row>
    <row r="24" spans="1:5" ht="24.75" x14ac:dyDescent="0.25">
      <c r="A24" s="9" t="s">
        <v>118</v>
      </c>
      <c r="B24" s="9" t="s">
        <v>89</v>
      </c>
      <c r="C24" s="9" t="s">
        <v>133</v>
      </c>
      <c r="D24" s="9" t="s">
        <v>139</v>
      </c>
      <c r="E24" s="9">
        <v>2.2561685912301952</v>
      </c>
    </row>
    <row r="25" spans="1:5" ht="24.75" x14ac:dyDescent="0.25">
      <c r="A25" s="9" t="s">
        <v>118</v>
      </c>
      <c r="B25" s="9" t="s">
        <v>89</v>
      </c>
      <c r="C25" s="9" t="s">
        <v>133</v>
      </c>
      <c r="D25" s="9" t="s">
        <v>140</v>
      </c>
      <c r="E25" s="9">
        <v>2.2561685912301952</v>
      </c>
    </row>
    <row r="26" spans="1:5" ht="24.75" x14ac:dyDescent="0.25">
      <c r="A26" s="9" t="s">
        <v>118</v>
      </c>
      <c r="B26" s="9" t="s">
        <v>89</v>
      </c>
      <c r="C26" s="9" t="s">
        <v>133</v>
      </c>
      <c r="D26" s="9" t="s">
        <v>141</v>
      </c>
      <c r="E26" s="9">
        <v>1.1011668829214618</v>
      </c>
    </row>
    <row r="27" spans="1:5" ht="24.75" x14ac:dyDescent="0.25">
      <c r="A27" s="9" t="s">
        <v>118</v>
      </c>
      <c r="B27" s="9" t="s">
        <v>89</v>
      </c>
      <c r="C27" s="9" t="s">
        <v>133</v>
      </c>
      <c r="D27" s="9" t="s">
        <v>142</v>
      </c>
      <c r="E27" s="9">
        <v>1.1011668829214618</v>
      </c>
    </row>
    <row r="28" spans="1:5" ht="24.75" x14ac:dyDescent="0.25">
      <c r="A28" s="9" t="s">
        <v>118</v>
      </c>
      <c r="B28" s="9" t="s">
        <v>89</v>
      </c>
      <c r="C28" s="9" t="s">
        <v>143</v>
      </c>
      <c r="D28" s="9" t="s">
        <v>144</v>
      </c>
      <c r="E28" s="9">
        <v>3.3475473240812437</v>
      </c>
    </row>
    <row r="29" spans="1:5" ht="24.75" x14ac:dyDescent="0.25">
      <c r="A29" s="9" t="s">
        <v>118</v>
      </c>
      <c r="B29" s="9" t="s">
        <v>89</v>
      </c>
      <c r="C29" s="9" t="s">
        <v>143</v>
      </c>
      <c r="D29" s="9" t="s">
        <v>145</v>
      </c>
      <c r="E29" s="9">
        <v>1.0057324197349351</v>
      </c>
    </row>
    <row r="30" spans="1:5" ht="24.75" x14ac:dyDescent="0.25">
      <c r="A30" s="9" t="s">
        <v>118</v>
      </c>
      <c r="B30" s="9" t="s">
        <v>89</v>
      </c>
      <c r="C30" s="9" t="s">
        <v>146</v>
      </c>
      <c r="D30" s="9" t="s">
        <v>147</v>
      </c>
      <c r="E30" s="9">
        <v>0.25449190183073783</v>
      </c>
    </row>
    <row r="31" spans="1:5" ht="24.75" x14ac:dyDescent="0.25">
      <c r="A31" s="9" t="s">
        <v>118</v>
      </c>
      <c r="B31" s="9" t="s">
        <v>89</v>
      </c>
      <c r="C31" s="9" t="s">
        <v>146</v>
      </c>
      <c r="D31" s="9" t="s">
        <v>148</v>
      </c>
      <c r="E31" s="9">
        <v>5.1387787869668218</v>
      </c>
    </row>
    <row r="32" spans="1:5" ht="24.75" x14ac:dyDescent="0.25">
      <c r="A32" s="9" t="s">
        <v>118</v>
      </c>
      <c r="B32" s="9" t="s">
        <v>89</v>
      </c>
      <c r="C32" s="9" t="s">
        <v>146</v>
      </c>
      <c r="D32" s="9" t="s">
        <v>149</v>
      </c>
      <c r="E32" s="9">
        <v>5.1387787869668218</v>
      </c>
    </row>
    <row r="33" spans="1:5" ht="24.75" x14ac:dyDescent="0.25">
      <c r="A33" s="9" t="s">
        <v>118</v>
      </c>
      <c r="B33" s="9" t="s">
        <v>89</v>
      </c>
      <c r="C33" s="9" t="s">
        <v>146</v>
      </c>
      <c r="D33" s="9" t="s">
        <v>150</v>
      </c>
      <c r="E33" s="9">
        <v>0.23002152665470535</v>
      </c>
    </row>
    <row r="34" spans="1:5" ht="24.75" x14ac:dyDescent="0.25">
      <c r="A34" s="9" t="s">
        <v>118</v>
      </c>
      <c r="B34" s="9" t="s">
        <v>89</v>
      </c>
      <c r="C34" s="9" t="s">
        <v>146</v>
      </c>
      <c r="D34" s="9" t="s">
        <v>151</v>
      </c>
      <c r="E34" s="9">
        <v>0.25693893934834111</v>
      </c>
    </row>
    <row r="35" spans="1:5" ht="24.75" x14ac:dyDescent="0.25">
      <c r="A35" s="9" t="s">
        <v>118</v>
      </c>
      <c r="B35" s="9" t="s">
        <v>89</v>
      </c>
      <c r="C35" s="9" t="s">
        <v>146</v>
      </c>
      <c r="D35" s="9" t="s">
        <v>152</v>
      </c>
      <c r="E35" s="9">
        <v>0.24225671424272158</v>
      </c>
    </row>
    <row r="36" spans="1:5" ht="24.75" x14ac:dyDescent="0.25">
      <c r="A36" s="9" t="s">
        <v>118</v>
      </c>
      <c r="B36" s="9" t="s">
        <v>89</v>
      </c>
      <c r="C36" s="9" t="s">
        <v>146</v>
      </c>
      <c r="D36" s="9" t="s">
        <v>153</v>
      </c>
      <c r="E36" s="9">
        <v>0.25693893934834111</v>
      </c>
    </row>
    <row r="37" spans="1:5" ht="24.75" x14ac:dyDescent="0.25">
      <c r="A37" s="9" t="s">
        <v>118</v>
      </c>
      <c r="B37" s="9" t="s">
        <v>89</v>
      </c>
      <c r="C37" s="9" t="s">
        <v>146</v>
      </c>
      <c r="D37" s="9" t="s">
        <v>154</v>
      </c>
      <c r="E37" s="9">
        <v>1.1109550329918747</v>
      </c>
    </row>
    <row r="38" spans="1:5" ht="24.75" x14ac:dyDescent="0.25">
      <c r="A38" s="9" t="s">
        <v>118</v>
      </c>
      <c r="B38" s="9" t="s">
        <v>89</v>
      </c>
      <c r="C38" s="9" t="s">
        <v>146</v>
      </c>
      <c r="D38" s="9" t="s">
        <v>155</v>
      </c>
      <c r="E38" s="9">
        <v>5.1387787869668218</v>
      </c>
    </row>
    <row r="39" spans="1:5" ht="24.75" x14ac:dyDescent="0.25">
      <c r="A39" s="9" t="s">
        <v>118</v>
      </c>
      <c r="B39" s="9" t="s">
        <v>89</v>
      </c>
      <c r="C39" s="9" t="s">
        <v>146</v>
      </c>
      <c r="D39" s="9" t="s">
        <v>156</v>
      </c>
      <c r="E39" s="9">
        <v>5.1387787869668218</v>
      </c>
    </row>
    <row r="40" spans="1:5" ht="24.75" x14ac:dyDescent="0.25">
      <c r="A40" s="9" t="s">
        <v>118</v>
      </c>
      <c r="B40" s="9" t="s">
        <v>89</v>
      </c>
      <c r="C40" s="9" t="s">
        <v>146</v>
      </c>
      <c r="D40" s="9" t="s">
        <v>157</v>
      </c>
      <c r="E40" s="9">
        <v>0.20065707644346636</v>
      </c>
    </row>
    <row r="41" spans="1:5" ht="24.75" x14ac:dyDescent="0.25">
      <c r="A41" s="9" t="s">
        <v>118</v>
      </c>
      <c r="B41" s="9" t="s">
        <v>89</v>
      </c>
      <c r="C41" s="9" t="s">
        <v>158</v>
      </c>
      <c r="D41" s="9" t="s">
        <v>159</v>
      </c>
      <c r="E41" s="9">
        <v>0.74879348038659399</v>
      </c>
    </row>
    <row r="42" spans="1:5" ht="24.75" x14ac:dyDescent="0.25">
      <c r="A42" s="9" t="s">
        <v>118</v>
      </c>
      <c r="B42" s="9" t="s">
        <v>89</v>
      </c>
      <c r="C42" s="9" t="s">
        <v>158</v>
      </c>
      <c r="D42" s="9" t="s">
        <v>160</v>
      </c>
      <c r="E42" s="9">
        <v>0.74879348038659399</v>
      </c>
    </row>
    <row r="43" spans="1:5" ht="24.75" x14ac:dyDescent="0.25">
      <c r="A43" s="9" t="s">
        <v>118</v>
      </c>
      <c r="B43" s="9" t="s">
        <v>89</v>
      </c>
      <c r="C43" s="9" t="s">
        <v>158</v>
      </c>
      <c r="D43" s="9" t="s">
        <v>161</v>
      </c>
      <c r="E43" s="9">
        <v>0.74879348038659399</v>
      </c>
    </row>
    <row r="44" spans="1:5" ht="24.75" x14ac:dyDescent="0.25">
      <c r="A44" s="9" t="s">
        <v>118</v>
      </c>
      <c r="B44" s="9" t="s">
        <v>89</v>
      </c>
      <c r="C44" s="9" t="s">
        <v>158</v>
      </c>
      <c r="D44" s="9" t="s">
        <v>162</v>
      </c>
      <c r="E44" s="9">
        <v>0.74879348038659399</v>
      </c>
    </row>
    <row r="45" spans="1:5" ht="24.75" x14ac:dyDescent="0.25">
      <c r="A45" s="9" t="s">
        <v>118</v>
      </c>
      <c r="B45" s="9" t="s">
        <v>89</v>
      </c>
      <c r="C45" s="9" t="s">
        <v>158</v>
      </c>
      <c r="D45" s="9" t="s">
        <v>163</v>
      </c>
      <c r="E45" s="9">
        <v>0.74879348038659399</v>
      </c>
    </row>
    <row r="46" spans="1:5" ht="24.75" x14ac:dyDescent="0.25">
      <c r="A46" s="9" t="s">
        <v>118</v>
      </c>
      <c r="B46" s="9" t="s">
        <v>89</v>
      </c>
      <c r="C46" s="9" t="s">
        <v>158</v>
      </c>
      <c r="D46" s="9" t="s">
        <v>164</v>
      </c>
      <c r="E46" s="9">
        <v>0.74879348038659399</v>
      </c>
    </row>
    <row r="47" spans="1:5" ht="24.75" x14ac:dyDescent="0.25">
      <c r="A47" s="9" t="s">
        <v>118</v>
      </c>
      <c r="B47" s="9" t="s">
        <v>89</v>
      </c>
      <c r="C47" s="9" t="s">
        <v>158</v>
      </c>
      <c r="D47" s="9" t="s">
        <v>165</v>
      </c>
      <c r="E47" s="9">
        <v>8.0654356580203075</v>
      </c>
    </row>
    <row r="48" spans="1:5" ht="24.75" x14ac:dyDescent="0.25">
      <c r="A48" s="9" t="s">
        <v>118</v>
      </c>
      <c r="B48" s="9" t="s">
        <v>89</v>
      </c>
      <c r="C48" s="9" t="s">
        <v>158</v>
      </c>
      <c r="D48" s="9" t="s">
        <v>166</v>
      </c>
      <c r="E48" s="9">
        <v>8.0654356580203075</v>
      </c>
    </row>
    <row r="49" spans="1:5" ht="24.75" x14ac:dyDescent="0.25">
      <c r="A49" s="9" t="s">
        <v>118</v>
      </c>
      <c r="B49" s="9" t="s">
        <v>89</v>
      </c>
      <c r="C49" s="9" t="s">
        <v>158</v>
      </c>
      <c r="D49" s="9" t="s">
        <v>167</v>
      </c>
      <c r="E49" s="9">
        <v>8.0654356580203075</v>
      </c>
    </row>
    <row r="50" spans="1:5" ht="24.75" x14ac:dyDescent="0.25">
      <c r="A50" s="9" t="s">
        <v>118</v>
      </c>
      <c r="B50" s="9" t="s">
        <v>89</v>
      </c>
      <c r="C50" s="9" t="s">
        <v>158</v>
      </c>
      <c r="D50" s="9" t="s">
        <v>168</v>
      </c>
      <c r="E50" s="9">
        <v>8.0654356580203075</v>
      </c>
    </row>
    <row r="51" spans="1:5" ht="24.75" x14ac:dyDescent="0.25">
      <c r="A51" s="9" t="s">
        <v>118</v>
      </c>
      <c r="B51" s="9" t="s">
        <v>89</v>
      </c>
      <c r="C51" s="9" t="s">
        <v>158</v>
      </c>
      <c r="D51" s="9" t="s">
        <v>169</v>
      </c>
      <c r="E51" s="9">
        <v>8.0654356580203075</v>
      </c>
    </row>
    <row r="52" spans="1:5" ht="24.75" x14ac:dyDescent="0.25">
      <c r="A52" s="9" t="s">
        <v>118</v>
      </c>
      <c r="B52" s="9" t="s">
        <v>89</v>
      </c>
      <c r="C52" s="9" t="s">
        <v>158</v>
      </c>
      <c r="D52" s="9" t="s">
        <v>170</v>
      </c>
      <c r="E52" s="9">
        <v>8.0654356580203075</v>
      </c>
    </row>
    <row r="53" spans="1:5" ht="24.75" x14ac:dyDescent="0.25">
      <c r="A53" s="9" t="s">
        <v>118</v>
      </c>
      <c r="B53" s="9" t="s">
        <v>89</v>
      </c>
      <c r="C53" s="9" t="s">
        <v>158</v>
      </c>
      <c r="D53" s="9" t="s">
        <v>171</v>
      </c>
      <c r="E53" s="9">
        <v>3.8173785274610674</v>
      </c>
    </row>
    <row r="54" spans="1:5" ht="24.75" x14ac:dyDescent="0.25">
      <c r="A54" s="9" t="s">
        <v>118</v>
      </c>
      <c r="B54" s="9" t="s">
        <v>89</v>
      </c>
      <c r="C54" s="9" t="s">
        <v>158</v>
      </c>
      <c r="D54" s="9" t="s">
        <v>172</v>
      </c>
      <c r="E54" s="9">
        <v>4.5808542329532811</v>
      </c>
    </row>
    <row r="55" spans="1:5" ht="24.75" x14ac:dyDescent="0.25">
      <c r="A55" s="9" t="s">
        <v>118</v>
      </c>
      <c r="B55" s="9" t="s">
        <v>89</v>
      </c>
      <c r="C55" s="9" t="s">
        <v>158</v>
      </c>
      <c r="D55" s="9" t="s">
        <v>173</v>
      </c>
      <c r="E55" s="9">
        <v>4.3263623311225441</v>
      </c>
    </row>
    <row r="56" spans="1:5" ht="24.75" x14ac:dyDescent="0.25">
      <c r="A56" s="9" t="s">
        <v>118</v>
      </c>
      <c r="B56" s="9" t="s">
        <v>89</v>
      </c>
      <c r="C56" s="9" t="s">
        <v>158</v>
      </c>
      <c r="D56" s="9" t="s">
        <v>174</v>
      </c>
      <c r="E56" s="9">
        <v>4.8353461347840181</v>
      </c>
    </row>
    <row r="57" spans="1:5" ht="24.75" x14ac:dyDescent="0.25">
      <c r="A57" s="9" t="s">
        <v>118</v>
      </c>
      <c r="B57" s="9" t="s">
        <v>89</v>
      </c>
      <c r="C57" s="9" t="s">
        <v>158</v>
      </c>
      <c r="D57" s="9" t="s">
        <v>175</v>
      </c>
      <c r="E57" s="9">
        <v>4.3263623311225441</v>
      </c>
    </row>
    <row r="58" spans="1:5" ht="24.75" x14ac:dyDescent="0.25">
      <c r="A58" s="9" t="s">
        <v>118</v>
      </c>
      <c r="B58" s="9" t="s">
        <v>89</v>
      </c>
      <c r="C58" s="9" t="s">
        <v>158</v>
      </c>
      <c r="D58" s="9" t="s">
        <v>176</v>
      </c>
      <c r="E58" s="9">
        <v>4.3263623311225441</v>
      </c>
    </row>
    <row r="59" spans="1:5" ht="24.75" x14ac:dyDescent="0.25">
      <c r="A59" s="9" t="s">
        <v>118</v>
      </c>
      <c r="B59" s="9" t="s">
        <v>89</v>
      </c>
      <c r="C59" s="9" t="s">
        <v>158</v>
      </c>
      <c r="D59" s="9" t="s">
        <v>177</v>
      </c>
      <c r="E59" s="9">
        <v>4.0718704292918053</v>
      </c>
    </row>
    <row r="60" spans="1:5" ht="24.75" x14ac:dyDescent="0.25">
      <c r="A60" s="9" t="s">
        <v>118</v>
      </c>
      <c r="B60" s="9" t="s">
        <v>89</v>
      </c>
      <c r="C60" s="9" t="s">
        <v>158</v>
      </c>
      <c r="D60" s="9" t="s">
        <v>178</v>
      </c>
      <c r="E60" s="9">
        <v>4.3263623311225441</v>
      </c>
    </row>
    <row r="61" spans="1:5" ht="24.75" x14ac:dyDescent="0.25">
      <c r="A61" s="9" t="s">
        <v>118</v>
      </c>
      <c r="B61" s="9" t="s">
        <v>89</v>
      </c>
      <c r="C61" s="9" t="s">
        <v>158</v>
      </c>
      <c r="D61" s="9" t="s">
        <v>179</v>
      </c>
      <c r="E61" s="9">
        <v>5.0898380366147586</v>
      </c>
    </row>
    <row r="62" spans="1:5" ht="24.75" x14ac:dyDescent="0.25">
      <c r="A62" s="9" t="s">
        <v>118</v>
      </c>
      <c r="B62" s="9" t="s">
        <v>89</v>
      </c>
      <c r="C62" s="9" t="s">
        <v>158</v>
      </c>
      <c r="D62" s="9" t="s">
        <v>180</v>
      </c>
      <c r="E62" s="9">
        <v>5.0898380366147586</v>
      </c>
    </row>
    <row r="63" spans="1:5" ht="24.75" x14ac:dyDescent="0.25">
      <c r="A63" s="9" t="s">
        <v>118</v>
      </c>
      <c r="B63" s="9" t="s">
        <v>89</v>
      </c>
      <c r="C63" s="9" t="s">
        <v>158</v>
      </c>
      <c r="D63" s="9" t="s">
        <v>181</v>
      </c>
      <c r="E63" s="9">
        <v>5.0898380366147586</v>
      </c>
    </row>
    <row r="64" spans="1:5" ht="24.75" x14ac:dyDescent="0.25">
      <c r="A64" s="9" t="s">
        <v>118</v>
      </c>
      <c r="B64" s="9" t="s">
        <v>89</v>
      </c>
      <c r="C64" s="9" t="s">
        <v>158</v>
      </c>
      <c r="D64" s="9" t="s">
        <v>182</v>
      </c>
      <c r="E64" s="9">
        <v>4.8353461347840181</v>
      </c>
    </row>
    <row r="65" spans="1:5" ht="24.75" x14ac:dyDescent="0.25">
      <c r="A65" s="9" t="s">
        <v>118</v>
      </c>
      <c r="B65" s="9" t="s">
        <v>89</v>
      </c>
      <c r="C65" s="9" t="s">
        <v>183</v>
      </c>
      <c r="D65" s="9" t="s">
        <v>184</v>
      </c>
      <c r="E65" s="9">
        <v>5.7260677911916007</v>
      </c>
    </row>
    <row r="66" spans="1:5" ht="24.75" x14ac:dyDescent="0.25">
      <c r="A66" s="9" t="s">
        <v>118</v>
      </c>
      <c r="B66" s="9" t="s">
        <v>89</v>
      </c>
      <c r="C66" s="9" t="s">
        <v>183</v>
      </c>
      <c r="D66" s="9" t="s">
        <v>185</v>
      </c>
      <c r="E66" s="9">
        <v>6.2986745703107614</v>
      </c>
    </row>
    <row r="67" spans="1:5" x14ac:dyDescent="0.25">
      <c r="A67" s="1" t="s">
        <v>64</v>
      </c>
      <c r="B67" s="1" t="s">
        <v>64</v>
      </c>
      <c r="C67" s="1">
        <f>SUBTOTAL(103,Elements19_11[Elemento])</f>
        <v>60</v>
      </c>
      <c r="D67" s="1" t="s">
        <v>64</v>
      </c>
      <c r="E67" s="1">
        <f>SUBTOTAL(109,Elements19_11[Totais:])</f>
        <v>308.16032866681212</v>
      </c>
    </row>
    <row r="70" spans="1:5" x14ac:dyDescent="0.25">
      <c r="A70" s="26" t="s">
        <v>15</v>
      </c>
      <c r="B70" s="26" t="s">
        <v>15</v>
      </c>
      <c r="C70" s="26" t="s">
        <v>15</v>
      </c>
      <c r="D70" s="26" t="s">
        <v>15</v>
      </c>
      <c r="E70" s="26" t="s">
        <v>15</v>
      </c>
    </row>
    <row r="71" spans="1:5" x14ac:dyDescent="0.25">
      <c r="A71" s="26" t="s">
        <v>15</v>
      </c>
      <c r="B71" s="26" t="s">
        <v>15</v>
      </c>
      <c r="C71" s="26" t="s">
        <v>15</v>
      </c>
      <c r="D71" s="26" t="s">
        <v>15</v>
      </c>
      <c r="E71" s="26" t="s">
        <v>15</v>
      </c>
    </row>
    <row r="73" spans="1:5" x14ac:dyDescent="0.25">
      <c r="A73" s="20" t="s">
        <v>63</v>
      </c>
      <c r="B73" s="20" t="s">
        <v>63</v>
      </c>
      <c r="C73" s="20" t="s">
        <v>63</v>
      </c>
      <c r="D73" s="20" t="s">
        <v>63</v>
      </c>
      <c r="E73" s="20" t="s">
        <v>63</v>
      </c>
    </row>
    <row r="74" spans="1:5" x14ac:dyDescent="0.25">
      <c r="A74" s="25" t="s">
        <v>67</v>
      </c>
      <c r="B74" s="25" t="s">
        <v>67</v>
      </c>
      <c r="C74" s="25" t="s">
        <v>67</v>
      </c>
      <c r="D74" s="25" t="s">
        <v>67</v>
      </c>
      <c r="E74" s="25" t="s">
        <v>67</v>
      </c>
    </row>
    <row r="75" spans="1:5" x14ac:dyDescent="0.25">
      <c r="A75" s="8" t="s">
        <v>113</v>
      </c>
      <c r="B75" s="8" t="s">
        <v>114</v>
      </c>
      <c r="C75" s="8" t="s">
        <v>115</v>
      </c>
      <c r="D75" s="8" t="s">
        <v>116</v>
      </c>
      <c r="E75" s="8" t="s">
        <v>117</v>
      </c>
    </row>
    <row r="76" spans="1:5" ht="24.75" x14ac:dyDescent="0.25">
      <c r="A76" s="9" t="s">
        <v>118</v>
      </c>
      <c r="B76" s="9" t="s">
        <v>89</v>
      </c>
      <c r="C76" s="9" t="s">
        <v>186</v>
      </c>
      <c r="D76" s="9" t="s">
        <v>187</v>
      </c>
      <c r="E76" s="9">
        <v>1.8793248135192946</v>
      </c>
    </row>
    <row r="77" spans="1:5" ht="24.75" x14ac:dyDescent="0.25">
      <c r="A77" s="9" t="s">
        <v>118</v>
      </c>
      <c r="B77" s="9" t="s">
        <v>89</v>
      </c>
      <c r="C77" s="9" t="s">
        <v>186</v>
      </c>
      <c r="D77" s="9" t="s">
        <v>188</v>
      </c>
      <c r="E77" s="9">
        <v>1.8793248135192946</v>
      </c>
    </row>
    <row r="78" spans="1:5" ht="24.75" x14ac:dyDescent="0.25">
      <c r="A78" s="9" t="s">
        <v>118</v>
      </c>
      <c r="B78" s="9" t="s">
        <v>89</v>
      </c>
      <c r="C78" s="9" t="s">
        <v>186</v>
      </c>
      <c r="D78" s="9" t="s">
        <v>189</v>
      </c>
      <c r="E78" s="9">
        <v>1.8793248135192946</v>
      </c>
    </row>
    <row r="79" spans="1:5" ht="24.75" x14ac:dyDescent="0.25">
      <c r="A79" s="9" t="s">
        <v>118</v>
      </c>
      <c r="B79" s="9" t="s">
        <v>89</v>
      </c>
      <c r="C79" s="9" t="s">
        <v>186</v>
      </c>
      <c r="D79" s="9" t="s">
        <v>190</v>
      </c>
      <c r="E79" s="9">
        <v>1.8793248135192946</v>
      </c>
    </row>
    <row r="80" spans="1:5" ht="24.75" x14ac:dyDescent="0.25">
      <c r="A80" s="9" t="s">
        <v>118</v>
      </c>
      <c r="B80" s="9" t="s">
        <v>89</v>
      </c>
      <c r="C80" s="9" t="s">
        <v>186</v>
      </c>
      <c r="D80" s="9" t="s">
        <v>191</v>
      </c>
      <c r="E80" s="9">
        <v>1.8793248135192946</v>
      </c>
    </row>
    <row r="81" spans="1:5" ht="24.75" x14ac:dyDescent="0.25">
      <c r="A81" s="9" t="s">
        <v>118</v>
      </c>
      <c r="B81" s="9" t="s">
        <v>89</v>
      </c>
      <c r="C81" s="9" t="s">
        <v>186</v>
      </c>
      <c r="D81" s="9" t="s">
        <v>192</v>
      </c>
      <c r="E81" s="9">
        <v>1.8793248135192946</v>
      </c>
    </row>
    <row r="82" spans="1:5" x14ac:dyDescent="0.25">
      <c r="A82" s="1" t="s">
        <v>64</v>
      </c>
      <c r="B82" s="1" t="s">
        <v>64</v>
      </c>
      <c r="C82" s="1">
        <f>SUBTOTAL(103,Elements19_12[Elemento])</f>
        <v>6</v>
      </c>
      <c r="D82" s="1" t="s">
        <v>64</v>
      </c>
      <c r="E82" s="1">
        <f>SUBTOTAL(109,Elements19_12[Totais:])</f>
        <v>11.275948881115768</v>
      </c>
    </row>
  </sheetData>
  <mergeCells count="6">
    <mergeCell ref="A74:E74"/>
    <mergeCell ref="A1:E2"/>
    <mergeCell ref="A4:E4"/>
    <mergeCell ref="A5:E5"/>
    <mergeCell ref="A70:E71"/>
    <mergeCell ref="A73:E73"/>
  </mergeCells>
  <hyperlinks>
    <hyperlink ref="A1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00000000}"/>
    <hyperlink ref="B1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01000000}"/>
    <hyperlink ref="C1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02000000}"/>
    <hyperlink ref="D1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03000000}"/>
    <hyperlink ref="E1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04000000}"/>
    <hyperlink ref="A2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05000000}"/>
    <hyperlink ref="B2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06000000}"/>
    <hyperlink ref="C2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07000000}"/>
    <hyperlink ref="D2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08000000}"/>
    <hyperlink ref="E2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09000000}"/>
    <hyperlink ref="A4" location="'19.1'!A1" display="Vergalhão estrutural" xr:uid="{00000000-0004-0000-0C00-00000A000000}"/>
    <hyperlink ref="B4" location="'19.1'!A1" display="Vergalhão estrutural" xr:uid="{00000000-0004-0000-0C00-00000B000000}"/>
    <hyperlink ref="C4" location="'19.1'!A1" display="Vergalhão estrutural" xr:uid="{00000000-0004-0000-0C00-00000C000000}"/>
    <hyperlink ref="D4" location="'19.1'!A1" display="Vergalhão estrutural" xr:uid="{00000000-0004-0000-0C00-00000D000000}"/>
    <hyperlink ref="E4" location="'19.1'!A1" display="Vergalhão estrutural" xr:uid="{00000000-0004-0000-0C00-00000E000000}"/>
    <hyperlink ref="A70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0F000000}"/>
    <hyperlink ref="B70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10000000}"/>
    <hyperlink ref="C70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11000000}"/>
    <hyperlink ref="D70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12000000}"/>
    <hyperlink ref="E70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13000000}"/>
    <hyperlink ref="A71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14000000}"/>
    <hyperlink ref="B71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15000000}"/>
    <hyperlink ref="C71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16000000}"/>
    <hyperlink ref="D71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17000000}"/>
    <hyperlink ref="E71" location="'19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C00-000018000000}"/>
    <hyperlink ref="A73" location="'19.1'!A1" display="Vergalhão estrutural" xr:uid="{00000000-0004-0000-0C00-000019000000}"/>
    <hyperlink ref="B73" location="'19.1'!A1" display="Vergalhão estrutural" xr:uid="{00000000-0004-0000-0C00-00001A000000}"/>
    <hyperlink ref="C73" location="'19.1'!A1" display="Vergalhão estrutural" xr:uid="{00000000-0004-0000-0C00-00001B000000}"/>
    <hyperlink ref="D73" location="'19.1'!A1" display="Vergalhão estrutural" xr:uid="{00000000-0004-0000-0C00-00001C000000}"/>
    <hyperlink ref="E73" location="'19.1'!A1" display="Vergalhão estrutural" xr:uid="{00000000-0004-0000-0C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8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6" t="s">
        <v>20</v>
      </c>
      <c r="B1" s="26" t="s">
        <v>20</v>
      </c>
      <c r="C1" s="26" t="s">
        <v>20</v>
      </c>
      <c r="D1" s="26" t="s">
        <v>20</v>
      </c>
      <c r="E1" s="26" t="s">
        <v>20</v>
      </c>
    </row>
    <row r="2" spans="1:5" x14ac:dyDescent="0.25">
      <c r="A2" s="26" t="s">
        <v>20</v>
      </c>
      <c r="B2" s="26" t="s">
        <v>20</v>
      </c>
      <c r="C2" s="26" t="s">
        <v>20</v>
      </c>
      <c r="D2" s="26" t="s">
        <v>20</v>
      </c>
      <c r="E2" s="26" t="s">
        <v>20</v>
      </c>
    </row>
    <row r="4" spans="1:5" x14ac:dyDescent="0.25">
      <c r="A4" s="20" t="s">
        <v>63</v>
      </c>
      <c r="B4" s="20" t="s">
        <v>63</v>
      </c>
      <c r="C4" s="20" t="s">
        <v>63</v>
      </c>
      <c r="D4" s="20" t="s">
        <v>63</v>
      </c>
      <c r="E4" s="20" t="s">
        <v>63</v>
      </c>
    </row>
    <row r="5" spans="1:5" x14ac:dyDescent="0.25">
      <c r="A5" s="25" t="s">
        <v>67</v>
      </c>
      <c r="B5" s="25" t="s">
        <v>67</v>
      </c>
      <c r="C5" s="25" t="s">
        <v>67</v>
      </c>
      <c r="D5" s="25" t="s">
        <v>67</v>
      </c>
      <c r="E5" s="25" t="s">
        <v>67</v>
      </c>
    </row>
    <row r="6" spans="1:5" x14ac:dyDescent="0.25">
      <c r="A6" s="8" t="s">
        <v>113</v>
      </c>
      <c r="B6" s="8" t="s">
        <v>114</v>
      </c>
      <c r="C6" s="8" t="s">
        <v>115</v>
      </c>
      <c r="D6" s="8" t="s">
        <v>116</v>
      </c>
      <c r="E6" s="8" t="s">
        <v>117</v>
      </c>
    </row>
    <row r="7" spans="1:5" ht="24.75" x14ac:dyDescent="0.25">
      <c r="A7" s="9" t="s">
        <v>118</v>
      </c>
      <c r="B7" s="9" t="s">
        <v>89</v>
      </c>
      <c r="C7" s="9" t="s">
        <v>193</v>
      </c>
      <c r="D7" s="9" t="s">
        <v>194</v>
      </c>
      <c r="E7" s="9">
        <v>4.6610238430538073</v>
      </c>
    </row>
    <row r="8" spans="1:5" ht="24.75" x14ac:dyDescent="0.25">
      <c r="A8" s="9" t="s">
        <v>118</v>
      </c>
      <c r="B8" s="9" t="s">
        <v>89</v>
      </c>
      <c r="C8" s="9" t="s">
        <v>193</v>
      </c>
      <c r="D8" s="9" t="s">
        <v>195</v>
      </c>
      <c r="E8" s="9">
        <v>4.6980160957764578</v>
      </c>
    </row>
    <row r="9" spans="1:5" ht="24.75" x14ac:dyDescent="0.25">
      <c r="A9" s="9" t="s">
        <v>118</v>
      </c>
      <c r="B9" s="9" t="s">
        <v>89</v>
      </c>
      <c r="C9" s="9" t="s">
        <v>193</v>
      </c>
      <c r="D9" s="9" t="s">
        <v>196</v>
      </c>
      <c r="E9" s="9">
        <v>4.6980160957764578</v>
      </c>
    </row>
    <row r="10" spans="1:5" ht="24.75" x14ac:dyDescent="0.25">
      <c r="A10" s="9" t="s">
        <v>118</v>
      </c>
      <c r="B10" s="9" t="s">
        <v>89</v>
      </c>
      <c r="C10" s="9" t="s">
        <v>193</v>
      </c>
      <c r="D10" s="9" t="s">
        <v>197</v>
      </c>
      <c r="E10" s="9">
        <v>4.6610238430538073</v>
      </c>
    </row>
    <row r="11" spans="1:5" ht="24.75" x14ac:dyDescent="0.25">
      <c r="A11" s="9" t="s">
        <v>118</v>
      </c>
      <c r="B11" s="9" t="s">
        <v>89</v>
      </c>
      <c r="C11" s="9" t="s">
        <v>193</v>
      </c>
      <c r="D11" s="9" t="s">
        <v>198</v>
      </c>
      <c r="E11" s="9">
        <v>4.6980160957764578</v>
      </c>
    </row>
    <row r="12" spans="1:5" ht="24.75" x14ac:dyDescent="0.25">
      <c r="A12" s="9" t="s">
        <v>118</v>
      </c>
      <c r="B12" s="9" t="s">
        <v>89</v>
      </c>
      <c r="C12" s="9" t="s">
        <v>193</v>
      </c>
      <c r="D12" s="9" t="s">
        <v>199</v>
      </c>
      <c r="E12" s="9">
        <v>4.6610238430538073</v>
      </c>
    </row>
    <row r="13" spans="1:5" ht="24.75" x14ac:dyDescent="0.25">
      <c r="A13" s="9" t="s">
        <v>118</v>
      </c>
      <c r="B13" s="9" t="s">
        <v>89</v>
      </c>
      <c r="C13" s="9" t="s">
        <v>193</v>
      </c>
      <c r="D13" s="9" t="s">
        <v>200</v>
      </c>
      <c r="E13" s="9">
        <v>4.6980160957764578</v>
      </c>
    </row>
    <row r="14" spans="1:5" ht="24.75" x14ac:dyDescent="0.25">
      <c r="A14" s="9" t="s">
        <v>118</v>
      </c>
      <c r="B14" s="9" t="s">
        <v>89</v>
      </c>
      <c r="C14" s="9" t="s">
        <v>193</v>
      </c>
      <c r="D14" s="9" t="s">
        <v>201</v>
      </c>
      <c r="E14" s="9">
        <v>4.6610238430538073</v>
      </c>
    </row>
    <row r="15" spans="1:5" ht="24.75" x14ac:dyDescent="0.25">
      <c r="A15" s="9" t="s">
        <v>118</v>
      </c>
      <c r="B15" s="9" t="s">
        <v>89</v>
      </c>
      <c r="C15" s="9" t="s">
        <v>193</v>
      </c>
      <c r="D15" s="9" t="s">
        <v>202</v>
      </c>
      <c r="E15" s="9">
        <v>4.6980160957764578</v>
      </c>
    </row>
    <row r="16" spans="1:5" ht="24.75" x14ac:dyDescent="0.25">
      <c r="A16" s="9" t="s">
        <v>118</v>
      </c>
      <c r="B16" s="9" t="s">
        <v>89</v>
      </c>
      <c r="C16" s="9" t="s">
        <v>193</v>
      </c>
      <c r="D16" s="9" t="s">
        <v>203</v>
      </c>
      <c r="E16" s="9">
        <v>4.6610238430538073</v>
      </c>
    </row>
    <row r="17" spans="1:5" ht="24.75" x14ac:dyDescent="0.25">
      <c r="A17" s="9" t="s">
        <v>118</v>
      </c>
      <c r="B17" s="9" t="s">
        <v>89</v>
      </c>
      <c r="C17" s="9" t="s">
        <v>193</v>
      </c>
      <c r="D17" s="9" t="s">
        <v>204</v>
      </c>
      <c r="E17" s="9">
        <v>4.6610238430538073</v>
      </c>
    </row>
    <row r="18" spans="1:5" ht="24.75" x14ac:dyDescent="0.25">
      <c r="A18" s="9" t="s">
        <v>118</v>
      </c>
      <c r="B18" s="9" t="s">
        <v>89</v>
      </c>
      <c r="C18" s="9" t="s">
        <v>193</v>
      </c>
      <c r="D18" s="9" t="s">
        <v>205</v>
      </c>
      <c r="E18" s="9">
        <v>4.6980160957764578</v>
      </c>
    </row>
    <row r="19" spans="1:5" ht="24.75" x14ac:dyDescent="0.25">
      <c r="A19" s="9" t="s">
        <v>118</v>
      </c>
      <c r="B19" s="9" t="s">
        <v>89</v>
      </c>
      <c r="C19" s="9" t="s">
        <v>206</v>
      </c>
      <c r="D19" s="9" t="s">
        <v>207</v>
      </c>
      <c r="E19" s="9">
        <v>5.7522952983719611</v>
      </c>
    </row>
    <row r="20" spans="1:5" ht="24.75" x14ac:dyDescent="0.25">
      <c r="A20" s="9" t="s">
        <v>118</v>
      </c>
      <c r="B20" s="9" t="s">
        <v>89</v>
      </c>
      <c r="C20" s="9" t="s">
        <v>206</v>
      </c>
      <c r="D20" s="9" t="s">
        <v>208</v>
      </c>
      <c r="E20" s="9">
        <v>5.7522952983719611</v>
      </c>
    </row>
    <row r="21" spans="1:5" ht="24.75" x14ac:dyDescent="0.25">
      <c r="A21" s="9" t="s">
        <v>118</v>
      </c>
      <c r="B21" s="9" t="s">
        <v>89</v>
      </c>
      <c r="C21" s="9" t="s">
        <v>206</v>
      </c>
      <c r="D21" s="9" t="s">
        <v>209</v>
      </c>
      <c r="E21" s="9">
        <v>1.0234523253266297</v>
      </c>
    </row>
    <row r="22" spans="1:5" ht="24.75" x14ac:dyDescent="0.25">
      <c r="A22" s="9" t="s">
        <v>118</v>
      </c>
      <c r="B22" s="9" t="s">
        <v>89</v>
      </c>
      <c r="C22" s="9" t="s">
        <v>206</v>
      </c>
      <c r="D22" s="9" t="s">
        <v>210</v>
      </c>
      <c r="E22" s="9">
        <v>1.0234523253266297</v>
      </c>
    </row>
    <row r="23" spans="1:5" ht="24.75" x14ac:dyDescent="0.25">
      <c r="A23" s="9" t="s">
        <v>118</v>
      </c>
      <c r="B23" s="9" t="s">
        <v>89</v>
      </c>
      <c r="C23" s="9" t="s">
        <v>206</v>
      </c>
      <c r="D23" s="9" t="s">
        <v>211</v>
      </c>
      <c r="E23" s="9">
        <v>1.0234523253266297</v>
      </c>
    </row>
    <row r="24" spans="1:5" ht="24.75" x14ac:dyDescent="0.25">
      <c r="A24" s="9" t="s">
        <v>118</v>
      </c>
      <c r="B24" s="9" t="s">
        <v>89</v>
      </c>
      <c r="C24" s="9" t="s">
        <v>206</v>
      </c>
      <c r="D24" s="9" t="s">
        <v>212</v>
      </c>
      <c r="E24" s="9">
        <v>5.7522952983719611</v>
      </c>
    </row>
    <row r="25" spans="1:5" ht="24.75" x14ac:dyDescent="0.25">
      <c r="A25" s="9" t="s">
        <v>118</v>
      </c>
      <c r="B25" s="9" t="s">
        <v>89</v>
      </c>
      <c r="C25" s="9" t="s">
        <v>206</v>
      </c>
      <c r="D25" s="9" t="s">
        <v>213</v>
      </c>
      <c r="E25" s="9">
        <v>5.7522952983719611</v>
      </c>
    </row>
    <row r="26" spans="1:5" ht="24.75" x14ac:dyDescent="0.25">
      <c r="A26" s="9" t="s">
        <v>118</v>
      </c>
      <c r="B26" s="9" t="s">
        <v>89</v>
      </c>
      <c r="C26" s="9" t="s">
        <v>206</v>
      </c>
      <c r="D26" s="9" t="s">
        <v>214</v>
      </c>
      <c r="E26" s="9">
        <v>1.0234523253266297</v>
      </c>
    </row>
    <row r="27" spans="1:5" ht="24.75" x14ac:dyDescent="0.25">
      <c r="A27" s="9" t="s">
        <v>118</v>
      </c>
      <c r="B27" s="9" t="s">
        <v>89</v>
      </c>
      <c r="C27" s="9" t="s">
        <v>206</v>
      </c>
      <c r="D27" s="9" t="s">
        <v>215</v>
      </c>
      <c r="E27" s="9">
        <v>1.0234523253266297</v>
      </c>
    </row>
    <row r="28" spans="1:5" ht="24.75" x14ac:dyDescent="0.25">
      <c r="A28" s="9" t="s">
        <v>118</v>
      </c>
      <c r="B28" s="9" t="s">
        <v>89</v>
      </c>
      <c r="C28" s="9" t="s">
        <v>206</v>
      </c>
      <c r="D28" s="9" t="s">
        <v>216</v>
      </c>
      <c r="E28" s="9">
        <v>1.0234523253266297</v>
      </c>
    </row>
    <row r="29" spans="1:5" ht="24.75" x14ac:dyDescent="0.25">
      <c r="A29" s="9" t="s">
        <v>118</v>
      </c>
      <c r="B29" s="9" t="s">
        <v>89</v>
      </c>
      <c r="C29" s="9" t="s">
        <v>206</v>
      </c>
      <c r="D29" s="9" t="s">
        <v>217</v>
      </c>
      <c r="E29" s="9">
        <v>5.7522952983719611</v>
      </c>
    </row>
    <row r="30" spans="1:5" ht="24.75" x14ac:dyDescent="0.25">
      <c r="A30" s="9" t="s">
        <v>118</v>
      </c>
      <c r="B30" s="9" t="s">
        <v>89</v>
      </c>
      <c r="C30" s="9" t="s">
        <v>206</v>
      </c>
      <c r="D30" s="9" t="s">
        <v>218</v>
      </c>
      <c r="E30" s="9">
        <v>5.7522952983719611</v>
      </c>
    </row>
    <row r="31" spans="1:5" ht="24.75" x14ac:dyDescent="0.25">
      <c r="A31" s="9" t="s">
        <v>118</v>
      </c>
      <c r="B31" s="9" t="s">
        <v>89</v>
      </c>
      <c r="C31" s="9" t="s">
        <v>206</v>
      </c>
      <c r="D31" s="9" t="s">
        <v>219</v>
      </c>
      <c r="E31" s="9">
        <v>1.0234523253266297</v>
      </c>
    </row>
    <row r="32" spans="1:5" ht="24.75" x14ac:dyDescent="0.25">
      <c r="A32" s="9" t="s">
        <v>118</v>
      </c>
      <c r="B32" s="9" t="s">
        <v>89</v>
      </c>
      <c r="C32" s="9" t="s">
        <v>206</v>
      </c>
      <c r="D32" s="9" t="s">
        <v>220</v>
      </c>
      <c r="E32" s="9">
        <v>1.0234523253266297</v>
      </c>
    </row>
    <row r="33" spans="1:5" ht="24.75" x14ac:dyDescent="0.25">
      <c r="A33" s="9" t="s">
        <v>118</v>
      </c>
      <c r="B33" s="9" t="s">
        <v>89</v>
      </c>
      <c r="C33" s="9" t="s">
        <v>206</v>
      </c>
      <c r="D33" s="9" t="s">
        <v>221</v>
      </c>
      <c r="E33" s="9">
        <v>1.0234523253266297</v>
      </c>
    </row>
    <row r="34" spans="1:5" ht="24.75" x14ac:dyDescent="0.25">
      <c r="A34" s="9" t="s">
        <v>118</v>
      </c>
      <c r="B34" s="9" t="s">
        <v>89</v>
      </c>
      <c r="C34" s="9" t="s">
        <v>206</v>
      </c>
      <c r="D34" s="9" t="s">
        <v>222</v>
      </c>
      <c r="E34" s="9">
        <v>5.7522952983719611</v>
      </c>
    </row>
    <row r="35" spans="1:5" ht="24.75" x14ac:dyDescent="0.25">
      <c r="A35" s="9" t="s">
        <v>118</v>
      </c>
      <c r="B35" s="9" t="s">
        <v>89</v>
      </c>
      <c r="C35" s="9" t="s">
        <v>206</v>
      </c>
      <c r="D35" s="9" t="s">
        <v>223</v>
      </c>
      <c r="E35" s="9">
        <v>5.7522952983719611</v>
      </c>
    </row>
    <row r="36" spans="1:5" ht="24.75" x14ac:dyDescent="0.25">
      <c r="A36" s="9" t="s">
        <v>118</v>
      </c>
      <c r="B36" s="9" t="s">
        <v>89</v>
      </c>
      <c r="C36" s="9" t="s">
        <v>206</v>
      </c>
      <c r="D36" s="9" t="s">
        <v>224</v>
      </c>
      <c r="E36" s="9">
        <v>1.0234523253266297</v>
      </c>
    </row>
    <row r="37" spans="1:5" ht="24.75" x14ac:dyDescent="0.25">
      <c r="A37" s="9" t="s">
        <v>118</v>
      </c>
      <c r="B37" s="9" t="s">
        <v>89</v>
      </c>
      <c r="C37" s="9" t="s">
        <v>206</v>
      </c>
      <c r="D37" s="9" t="s">
        <v>225</v>
      </c>
      <c r="E37" s="9">
        <v>1.0234523253266297</v>
      </c>
    </row>
    <row r="38" spans="1:5" ht="24.75" x14ac:dyDescent="0.25">
      <c r="A38" s="9" t="s">
        <v>118</v>
      </c>
      <c r="B38" s="9" t="s">
        <v>89</v>
      </c>
      <c r="C38" s="9" t="s">
        <v>206</v>
      </c>
      <c r="D38" s="9" t="s">
        <v>226</v>
      </c>
      <c r="E38" s="9">
        <v>1.0234523253266297</v>
      </c>
    </row>
    <row r="39" spans="1:5" ht="24.75" x14ac:dyDescent="0.25">
      <c r="A39" s="9" t="s">
        <v>118</v>
      </c>
      <c r="B39" s="9" t="s">
        <v>89</v>
      </c>
      <c r="C39" s="9" t="s">
        <v>206</v>
      </c>
      <c r="D39" s="9" t="s">
        <v>227</v>
      </c>
      <c r="E39" s="9">
        <v>5.7522952983719611</v>
      </c>
    </row>
    <row r="40" spans="1:5" ht="24.75" x14ac:dyDescent="0.25">
      <c r="A40" s="9" t="s">
        <v>118</v>
      </c>
      <c r="B40" s="9" t="s">
        <v>89</v>
      </c>
      <c r="C40" s="9" t="s">
        <v>206</v>
      </c>
      <c r="D40" s="9" t="s">
        <v>228</v>
      </c>
      <c r="E40" s="9">
        <v>5.7522952983719611</v>
      </c>
    </row>
    <row r="41" spans="1:5" ht="24.75" x14ac:dyDescent="0.25">
      <c r="A41" s="9" t="s">
        <v>118</v>
      </c>
      <c r="B41" s="9" t="s">
        <v>89</v>
      </c>
      <c r="C41" s="9" t="s">
        <v>206</v>
      </c>
      <c r="D41" s="9" t="s">
        <v>229</v>
      </c>
      <c r="E41" s="9">
        <v>1.0234523253266297</v>
      </c>
    </row>
    <row r="42" spans="1:5" ht="24.75" x14ac:dyDescent="0.25">
      <c r="A42" s="9" t="s">
        <v>118</v>
      </c>
      <c r="B42" s="9" t="s">
        <v>89</v>
      </c>
      <c r="C42" s="9" t="s">
        <v>206</v>
      </c>
      <c r="D42" s="9" t="s">
        <v>230</v>
      </c>
      <c r="E42" s="9">
        <v>1.0234523253266297</v>
      </c>
    </row>
    <row r="43" spans="1:5" ht="24.75" x14ac:dyDescent="0.25">
      <c r="A43" s="9" t="s">
        <v>118</v>
      </c>
      <c r="B43" s="9" t="s">
        <v>89</v>
      </c>
      <c r="C43" s="9" t="s">
        <v>206</v>
      </c>
      <c r="D43" s="9" t="s">
        <v>231</v>
      </c>
      <c r="E43" s="9">
        <v>1.0234523253266297</v>
      </c>
    </row>
    <row r="44" spans="1:5" ht="24.75" x14ac:dyDescent="0.25">
      <c r="A44" s="9" t="s">
        <v>118</v>
      </c>
      <c r="B44" s="9" t="s">
        <v>89</v>
      </c>
      <c r="C44" s="9" t="s">
        <v>206</v>
      </c>
      <c r="D44" s="9" t="s">
        <v>232</v>
      </c>
      <c r="E44" s="9">
        <v>5.7522952983719611</v>
      </c>
    </row>
    <row r="45" spans="1:5" ht="24.75" x14ac:dyDescent="0.25">
      <c r="A45" s="9" t="s">
        <v>118</v>
      </c>
      <c r="B45" s="9" t="s">
        <v>89</v>
      </c>
      <c r="C45" s="9" t="s">
        <v>206</v>
      </c>
      <c r="D45" s="9" t="s">
        <v>233</v>
      </c>
      <c r="E45" s="9">
        <v>5.7522952983719611</v>
      </c>
    </row>
    <row r="46" spans="1:5" ht="24.75" x14ac:dyDescent="0.25">
      <c r="A46" s="9" t="s">
        <v>118</v>
      </c>
      <c r="B46" s="9" t="s">
        <v>89</v>
      </c>
      <c r="C46" s="9" t="s">
        <v>206</v>
      </c>
      <c r="D46" s="9" t="s">
        <v>234</v>
      </c>
      <c r="E46" s="9">
        <v>1.0234523253266297</v>
      </c>
    </row>
    <row r="47" spans="1:5" ht="24.75" x14ac:dyDescent="0.25">
      <c r="A47" s="9" t="s">
        <v>118</v>
      </c>
      <c r="B47" s="9" t="s">
        <v>89</v>
      </c>
      <c r="C47" s="9" t="s">
        <v>206</v>
      </c>
      <c r="D47" s="9" t="s">
        <v>235</v>
      </c>
      <c r="E47" s="9">
        <v>1.0234523253266297</v>
      </c>
    </row>
    <row r="48" spans="1:5" ht="24.75" x14ac:dyDescent="0.25">
      <c r="A48" s="9" t="s">
        <v>118</v>
      </c>
      <c r="B48" s="9" t="s">
        <v>89</v>
      </c>
      <c r="C48" s="9" t="s">
        <v>206</v>
      </c>
      <c r="D48" s="9" t="s">
        <v>236</v>
      </c>
      <c r="E48" s="9">
        <v>1.0234523253266297</v>
      </c>
    </row>
    <row r="49" spans="1:5" ht="24.75" x14ac:dyDescent="0.25">
      <c r="A49" s="9" t="s">
        <v>118</v>
      </c>
      <c r="B49" s="9" t="s">
        <v>89</v>
      </c>
      <c r="C49" s="9" t="s">
        <v>206</v>
      </c>
      <c r="D49" s="9" t="s">
        <v>237</v>
      </c>
      <c r="E49" s="9">
        <v>4.8089928539444058</v>
      </c>
    </row>
    <row r="50" spans="1:5" ht="24.75" x14ac:dyDescent="0.25">
      <c r="A50" s="9" t="s">
        <v>118</v>
      </c>
      <c r="B50" s="9" t="s">
        <v>89</v>
      </c>
      <c r="C50" s="9" t="s">
        <v>206</v>
      </c>
      <c r="D50" s="9" t="s">
        <v>238</v>
      </c>
      <c r="E50" s="9">
        <v>4.6856853448689071</v>
      </c>
    </row>
    <row r="51" spans="1:5" ht="24.75" x14ac:dyDescent="0.25">
      <c r="A51" s="9" t="s">
        <v>118</v>
      </c>
      <c r="B51" s="9" t="s">
        <v>89</v>
      </c>
      <c r="C51" s="9" t="s">
        <v>206</v>
      </c>
      <c r="D51" s="9" t="s">
        <v>239</v>
      </c>
      <c r="E51" s="9">
        <v>5.54883790839739</v>
      </c>
    </row>
    <row r="52" spans="1:5" ht="24.75" x14ac:dyDescent="0.25">
      <c r="A52" s="9" t="s">
        <v>118</v>
      </c>
      <c r="B52" s="9" t="s">
        <v>89</v>
      </c>
      <c r="C52" s="9" t="s">
        <v>206</v>
      </c>
      <c r="D52" s="9" t="s">
        <v>240</v>
      </c>
      <c r="E52" s="9">
        <v>5.4255303993218913</v>
      </c>
    </row>
    <row r="53" spans="1:5" ht="24.75" x14ac:dyDescent="0.25">
      <c r="A53" s="9" t="s">
        <v>118</v>
      </c>
      <c r="B53" s="9" t="s">
        <v>89</v>
      </c>
      <c r="C53" s="9" t="s">
        <v>206</v>
      </c>
      <c r="D53" s="9" t="s">
        <v>241</v>
      </c>
      <c r="E53" s="9">
        <v>5.3638766447841437</v>
      </c>
    </row>
    <row r="54" spans="1:5" ht="24.75" x14ac:dyDescent="0.25">
      <c r="A54" s="9" t="s">
        <v>118</v>
      </c>
      <c r="B54" s="9" t="s">
        <v>89</v>
      </c>
      <c r="C54" s="9" t="s">
        <v>206</v>
      </c>
      <c r="D54" s="9" t="s">
        <v>242</v>
      </c>
      <c r="E54" s="9">
        <v>5.240569135708645</v>
      </c>
    </row>
    <row r="55" spans="1:5" ht="24.75" x14ac:dyDescent="0.25">
      <c r="A55" s="9" t="s">
        <v>118</v>
      </c>
      <c r="B55" s="9" t="s">
        <v>89</v>
      </c>
      <c r="C55" s="9" t="s">
        <v>206</v>
      </c>
      <c r="D55" s="9" t="s">
        <v>243</v>
      </c>
      <c r="E55" s="9">
        <v>5.6721454174728869</v>
      </c>
    </row>
    <row r="56" spans="1:5" ht="24.75" x14ac:dyDescent="0.25">
      <c r="A56" s="9" t="s">
        <v>118</v>
      </c>
      <c r="B56" s="9" t="s">
        <v>89</v>
      </c>
      <c r="C56" s="9" t="s">
        <v>206</v>
      </c>
      <c r="D56" s="9" t="s">
        <v>244</v>
      </c>
      <c r="E56" s="9">
        <v>5.54883790839739</v>
      </c>
    </row>
    <row r="57" spans="1:5" ht="24.75" x14ac:dyDescent="0.25">
      <c r="A57" s="9" t="s">
        <v>118</v>
      </c>
      <c r="B57" s="9" t="s">
        <v>89</v>
      </c>
      <c r="C57" s="9" t="s">
        <v>206</v>
      </c>
      <c r="D57" s="9" t="s">
        <v>245</v>
      </c>
      <c r="E57" s="9">
        <v>5.3638766447841437</v>
      </c>
    </row>
    <row r="58" spans="1:5" ht="24.75" x14ac:dyDescent="0.25">
      <c r="A58" s="9" t="s">
        <v>118</v>
      </c>
      <c r="B58" s="9" t="s">
        <v>89</v>
      </c>
      <c r="C58" s="9" t="s">
        <v>206</v>
      </c>
      <c r="D58" s="9" t="s">
        <v>246</v>
      </c>
      <c r="E58" s="9">
        <v>5.240569135708645</v>
      </c>
    </row>
    <row r="59" spans="1:5" ht="24.75" x14ac:dyDescent="0.25">
      <c r="A59" s="9" t="s">
        <v>118</v>
      </c>
      <c r="B59" s="9" t="s">
        <v>89</v>
      </c>
      <c r="C59" s="9" t="s">
        <v>206</v>
      </c>
      <c r="D59" s="9" t="s">
        <v>247</v>
      </c>
      <c r="E59" s="9">
        <v>5.3515458938765921</v>
      </c>
    </row>
    <row r="60" spans="1:5" ht="24.75" x14ac:dyDescent="0.25">
      <c r="A60" s="9" t="s">
        <v>118</v>
      </c>
      <c r="B60" s="9" t="s">
        <v>89</v>
      </c>
      <c r="C60" s="9" t="s">
        <v>206</v>
      </c>
      <c r="D60" s="9" t="s">
        <v>248</v>
      </c>
      <c r="E60" s="9">
        <v>5.228238384801096</v>
      </c>
    </row>
    <row r="61" spans="1:5" ht="24.75" x14ac:dyDescent="0.25">
      <c r="A61" s="9" t="s">
        <v>118</v>
      </c>
      <c r="B61" s="9" t="s">
        <v>89</v>
      </c>
      <c r="C61" s="9" t="s">
        <v>206</v>
      </c>
      <c r="D61" s="9" t="s">
        <v>249</v>
      </c>
      <c r="E61" s="9">
        <v>4.9323003630199009</v>
      </c>
    </row>
    <row r="62" spans="1:5" ht="24.75" x14ac:dyDescent="0.25">
      <c r="A62" s="9" t="s">
        <v>118</v>
      </c>
      <c r="B62" s="9" t="s">
        <v>89</v>
      </c>
      <c r="C62" s="9" t="s">
        <v>206</v>
      </c>
      <c r="D62" s="9" t="s">
        <v>250</v>
      </c>
      <c r="E62" s="9">
        <v>4.8089928539444058</v>
      </c>
    </row>
    <row r="63" spans="1:5" ht="24.75" x14ac:dyDescent="0.25">
      <c r="A63" s="9" t="s">
        <v>118</v>
      </c>
      <c r="B63" s="9" t="s">
        <v>89</v>
      </c>
      <c r="C63" s="9" t="s">
        <v>206</v>
      </c>
      <c r="D63" s="9" t="s">
        <v>251</v>
      </c>
      <c r="E63" s="9">
        <v>1.8187857588635892</v>
      </c>
    </row>
    <row r="64" spans="1:5" ht="24.75" x14ac:dyDescent="0.25">
      <c r="A64" s="9" t="s">
        <v>118</v>
      </c>
      <c r="B64" s="9" t="s">
        <v>89</v>
      </c>
      <c r="C64" s="9" t="s">
        <v>206</v>
      </c>
      <c r="D64" s="9" t="s">
        <v>252</v>
      </c>
      <c r="E64" s="9">
        <v>1.6954782497880914</v>
      </c>
    </row>
    <row r="65" spans="1:5" ht="24.75" x14ac:dyDescent="0.25">
      <c r="A65" s="9" t="s">
        <v>118</v>
      </c>
      <c r="B65" s="9" t="s">
        <v>89</v>
      </c>
      <c r="C65" s="9" t="s">
        <v>253</v>
      </c>
      <c r="D65" s="9" t="s">
        <v>254</v>
      </c>
      <c r="E65" s="9">
        <v>5.7584606738257351</v>
      </c>
    </row>
    <row r="66" spans="1:5" ht="24.75" x14ac:dyDescent="0.25">
      <c r="A66" s="9" t="s">
        <v>118</v>
      </c>
      <c r="B66" s="9" t="s">
        <v>89</v>
      </c>
      <c r="C66" s="9" t="s">
        <v>253</v>
      </c>
      <c r="D66" s="9" t="s">
        <v>255</v>
      </c>
      <c r="E66" s="9">
        <v>5.3885381465992426</v>
      </c>
    </row>
    <row r="67" spans="1:5" ht="24.75" x14ac:dyDescent="0.25">
      <c r="A67" s="9" t="s">
        <v>118</v>
      </c>
      <c r="B67" s="9" t="s">
        <v>89</v>
      </c>
      <c r="C67" s="9" t="s">
        <v>253</v>
      </c>
      <c r="D67" s="9" t="s">
        <v>256</v>
      </c>
      <c r="E67" s="9">
        <v>6.4859749773711712</v>
      </c>
    </row>
    <row r="68" spans="1:5" ht="24.75" x14ac:dyDescent="0.25">
      <c r="A68" s="9" t="s">
        <v>118</v>
      </c>
      <c r="B68" s="9" t="s">
        <v>89</v>
      </c>
      <c r="C68" s="9" t="s">
        <v>253</v>
      </c>
      <c r="D68" s="9" t="s">
        <v>257</v>
      </c>
      <c r="E68" s="9">
        <v>6.1283832010522294</v>
      </c>
    </row>
    <row r="69" spans="1:5" ht="24.75" x14ac:dyDescent="0.25">
      <c r="A69" s="9" t="s">
        <v>118</v>
      </c>
      <c r="B69" s="9" t="s">
        <v>89</v>
      </c>
      <c r="C69" s="9" t="s">
        <v>253</v>
      </c>
      <c r="D69" s="9" t="s">
        <v>258</v>
      </c>
      <c r="E69" s="9">
        <v>6.190036955589977</v>
      </c>
    </row>
    <row r="70" spans="1:5" ht="24.75" x14ac:dyDescent="0.25">
      <c r="A70" s="9" t="s">
        <v>118</v>
      </c>
      <c r="B70" s="9" t="s">
        <v>89</v>
      </c>
      <c r="C70" s="9" t="s">
        <v>253</v>
      </c>
      <c r="D70" s="9" t="s">
        <v>259</v>
      </c>
      <c r="E70" s="9">
        <v>5.8201144283634845</v>
      </c>
    </row>
    <row r="71" spans="1:5" ht="24.75" x14ac:dyDescent="0.25">
      <c r="A71" s="9" t="s">
        <v>118</v>
      </c>
      <c r="B71" s="9" t="s">
        <v>89</v>
      </c>
      <c r="C71" s="9" t="s">
        <v>253</v>
      </c>
      <c r="D71" s="9" t="s">
        <v>260</v>
      </c>
      <c r="E71" s="9">
        <v>6.0050756919767299</v>
      </c>
    </row>
    <row r="72" spans="1:5" ht="24.75" x14ac:dyDescent="0.25">
      <c r="A72" s="9" t="s">
        <v>118</v>
      </c>
      <c r="B72" s="9" t="s">
        <v>89</v>
      </c>
      <c r="C72" s="9" t="s">
        <v>253</v>
      </c>
      <c r="D72" s="9" t="s">
        <v>261</v>
      </c>
      <c r="E72" s="9">
        <v>5.8201144283634845</v>
      </c>
    </row>
    <row r="73" spans="1:5" ht="24.75" x14ac:dyDescent="0.25">
      <c r="A73" s="9" t="s">
        <v>118</v>
      </c>
      <c r="B73" s="9" t="s">
        <v>89</v>
      </c>
      <c r="C73" s="9" t="s">
        <v>253</v>
      </c>
      <c r="D73" s="9" t="s">
        <v>262</v>
      </c>
      <c r="E73" s="9">
        <v>5.8201144283634845</v>
      </c>
    </row>
    <row r="74" spans="1:5" ht="24.75" x14ac:dyDescent="0.25">
      <c r="A74" s="9" t="s">
        <v>118</v>
      </c>
      <c r="B74" s="9" t="s">
        <v>89</v>
      </c>
      <c r="C74" s="9" t="s">
        <v>253</v>
      </c>
      <c r="D74" s="9" t="s">
        <v>263</v>
      </c>
      <c r="E74" s="9">
        <v>5.6351531647502382</v>
      </c>
    </row>
    <row r="75" spans="1:5" ht="24.75" x14ac:dyDescent="0.25">
      <c r="A75" s="9" t="s">
        <v>118</v>
      </c>
      <c r="B75" s="9" t="s">
        <v>89</v>
      </c>
      <c r="C75" s="9" t="s">
        <v>253</v>
      </c>
      <c r="D75" s="9" t="s">
        <v>264</v>
      </c>
      <c r="E75" s="9">
        <v>5.2652306375237448</v>
      </c>
    </row>
    <row r="76" spans="1:5" ht="24.75" x14ac:dyDescent="0.25">
      <c r="A76" s="9" t="s">
        <v>118</v>
      </c>
      <c r="B76" s="9" t="s">
        <v>89</v>
      </c>
      <c r="C76" s="9" t="s">
        <v>265</v>
      </c>
      <c r="D76" s="9" t="s">
        <v>266</v>
      </c>
      <c r="E76" s="9">
        <v>1.9482586433928613</v>
      </c>
    </row>
    <row r="77" spans="1:5" ht="24.75" x14ac:dyDescent="0.25">
      <c r="A77" s="9" t="s">
        <v>118</v>
      </c>
      <c r="B77" s="9" t="s">
        <v>89</v>
      </c>
      <c r="C77" s="9" t="s">
        <v>265</v>
      </c>
      <c r="D77" s="9" t="s">
        <v>267</v>
      </c>
      <c r="E77" s="9">
        <v>3.6622330195422776</v>
      </c>
    </row>
    <row r="78" spans="1:5" ht="24.75" x14ac:dyDescent="0.25">
      <c r="A78" s="9" t="s">
        <v>118</v>
      </c>
      <c r="B78" s="9" t="s">
        <v>89</v>
      </c>
      <c r="C78" s="9" t="s">
        <v>265</v>
      </c>
      <c r="D78" s="9" t="s">
        <v>268</v>
      </c>
      <c r="E78" s="9">
        <v>2.829907333282669</v>
      </c>
    </row>
    <row r="79" spans="1:5" ht="24.75" x14ac:dyDescent="0.25">
      <c r="A79" s="9" t="s">
        <v>118</v>
      </c>
      <c r="B79" s="9" t="s">
        <v>89</v>
      </c>
      <c r="C79" s="9" t="s">
        <v>265</v>
      </c>
      <c r="D79" s="9" t="s">
        <v>269</v>
      </c>
      <c r="E79" s="9">
        <v>3.199829860509162</v>
      </c>
    </row>
    <row r="80" spans="1:5" ht="24.75" x14ac:dyDescent="0.25">
      <c r="A80" s="9" t="s">
        <v>118</v>
      </c>
      <c r="B80" s="9" t="s">
        <v>89</v>
      </c>
      <c r="C80" s="9" t="s">
        <v>265</v>
      </c>
      <c r="D80" s="9" t="s">
        <v>270</v>
      </c>
      <c r="E80" s="9">
        <v>1.8866048888551126</v>
      </c>
    </row>
    <row r="81" spans="1:5" ht="24.75" x14ac:dyDescent="0.25">
      <c r="A81" s="9" t="s">
        <v>118</v>
      </c>
      <c r="B81" s="9" t="s">
        <v>89</v>
      </c>
      <c r="C81" s="9" t="s">
        <v>265</v>
      </c>
      <c r="D81" s="9" t="s">
        <v>271</v>
      </c>
      <c r="E81" s="9">
        <v>2.1332199070061075</v>
      </c>
    </row>
    <row r="82" spans="1:5" ht="24.75" x14ac:dyDescent="0.25">
      <c r="A82" s="9" t="s">
        <v>118</v>
      </c>
      <c r="B82" s="9" t="s">
        <v>89</v>
      </c>
      <c r="C82" s="9" t="s">
        <v>265</v>
      </c>
      <c r="D82" s="9" t="s">
        <v>272</v>
      </c>
      <c r="E82" s="9">
        <v>0.91247556715868194</v>
      </c>
    </row>
    <row r="83" spans="1:5" ht="24.75" x14ac:dyDescent="0.25">
      <c r="A83" s="9" t="s">
        <v>118</v>
      </c>
      <c r="B83" s="9" t="s">
        <v>89</v>
      </c>
      <c r="C83" s="9" t="s">
        <v>273</v>
      </c>
      <c r="D83" s="9" t="s">
        <v>274</v>
      </c>
      <c r="E83" s="9">
        <v>39.949706260631899</v>
      </c>
    </row>
    <row r="84" spans="1:5" ht="24.75" x14ac:dyDescent="0.25">
      <c r="A84" s="9" t="s">
        <v>118</v>
      </c>
      <c r="B84" s="9" t="s">
        <v>89</v>
      </c>
      <c r="C84" s="9" t="s">
        <v>273</v>
      </c>
      <c r="D84" s="9" t="s">
        <v>275</v>
      </c>
      <c r="E84" s="9">
        <v>39.949706260631899</v>
      </c>
    </row>
    <row r="85" spans="1:5" ht="24.75" x14ac:dyDescent="0.25">
      <c r="A85" s="9" t="s">
        <v>118</v>
      </c>
      <c r="B85" s="9" t="s">
        <v>89</v>
      </c>
      <c r="C85" s="9" t="s">
        <v>273</v>
      </c>
      <c r="D85" s="9" t="s">
        <v>276</v>
      </c>
      <c r="E85" s="9">
        <v>39.949706260631899</v>
      </c>
    </row>
    <row r="86" spans="1:5" ht="24.75" x14ac:dyDescent="0.25">
      <c r="A86" s="9" t="s">
        <v>118</v>
      </c>
      <c r="B86" s="9" t="s">
        <v>89</v>
      </c>
      <c r="C86" s="9" t="s">
        <v>273</v>
      </c>
      <c r="D86" s="9" t="s">
        <v>277</v>
      </c>
      <c r="E86" s="9">
        <v>39.949706260631899</v>
      </c>
    </row>
    <row r="87" spans="1:5" ht="24.75" x14ac:dyDescent="0.25">
      <c r="A87" s="9" t="s">
        <v>118</v>
      </c>
      <c r="B87" s="9" t="s">
        <v>89</v>
      </c>
      <c r="C87" s="9" t="s">
        <v>273</v>
      </c>
      <c r="D87" s="9" t="s">
        <v>278</v>
      </c>
      <c r="E87" s="9">
        <v>39.949706260631899</v>
      </c>
    </row>
    <row r="88" spans="1:5" ht="24.75" x14ac:dyDescent="0.25">
      <c r="A88" s="9" t="s">
        <v>118</v>
      </c>
      <c r="B88" s="9" t="s">
        <v>89</v>
      </c>
      <c r="C88" s="9" t="s">
        <v>273</v>
      </c>
      <c r="D88" s="9" t="s">
        <v>279</v>
      </c>
      <c r="E88" s="9">
        <v>39.949706260631899</v>
      </c>
    </row>
    <row r="89" spans="1:5" x14ac:dyDescent="0.25">
      <c r="A89" s="1" t="s">
        <v>64</v>
      </c>
      <c r="B89" s="1" t="s">
        <v>64</v>
      </c>
      <c r="C89" s="1">
        <f>SUBTOTAL(103,Elements19_21[Elemento])</f>
        <v>82</v>
      </c>
      <c r="D89" s="1" t="s">
        <v>64</v>
      </c>
      <c r="E89" s="1">
        <f>SUBTOTAL(109,Elements19_21[Totais:])</f>
        <v>540.92615148432446</v>
      </c>
    </row>
  </sheetData>
  <mergeCells count="3">
    <mergeCell ref="A1:E2"/>
    <mergeCell ref="A4:E4"/>
    <mergeCell ref="A5:E5"/>
  </mergeCells>
  <hyperlinks>
    <hyperlink ref="A1" location="'19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D00-000000000000}"/>
    <hyperlink ref="B1" location="'19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D00-000001000000}"/>
    <hyperlink ref="C1" location="'19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D00-000002000000}"/>
    <hyperlink ref="D1" location="'19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D00-000003000000}"/>
    <hyperlink ref="E1" location="'19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D00-000004000000}"/>
    <hyperlink ref="A2" location="'19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D00-000005000000}"/>
    <hyperlink ref="B2" location="'19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D00-000006000000}"/>
    <hyperlink ref="C2" location="'19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D00-000007000000}"/>
    <hyperlink ref="D2" location="'19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D00-000008000000}"/>
    <hyperlink ref="E2" location="'19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D00-000009000000}"/>
    <hyperlink ref="A4" location="'19.2'!A1" display="Vergalhão estrutural" xr:uid="{00000000-0004-0000-0D00-00000A000000}"/>
    <hyperlink ref="B4" location="'19.2'!A1" display="Vergalhão estrutural" xr:uid="{00000000-0004-0000-0D00-00000B000000}"/>
    <hyperlink ref="C4" location="'19.2'!A1" display="Vergalhão estrutural" xr:uid="{00000000-0004-0000-0D00-00000C000000}"/>
    <hyperlink ref="D4" location="'19.2'!A1" display="Vergalhão estrutural" xr:uid="{00000000-0004-0000-0D00-00000D000000}"/>
    <hyperlink ref="E4" location="'19.2'!A1" display="Vergalhão estrutural" xr:uid="{00000000-0004-0000-0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4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6" t="s">
        <v>24</v>
      </c>
      <c r="B1" s="26" t="s">
        <v>24</v>
      </c>
      <c r="C1" s="26" t="s">
        <v>24</v>
      </c>
      <c r="D1" s="26" t="s">
        <v>24</v>
      </c>
      <c r="E1" s="26" t="s">
        <v>24</v>
      </c>
    </row>
    <row r="2" spans="1:5" x14ac:dyDescent="0.25">
      <c r="A2" s="26" t="s">
        <v>24</v>
      </c>
      <c r="B2" s="26" t="s">
        <v>24</v>
      </c>
      <c r="C2" s="26" t="s">
        <v>24</v>
      </c>
      <c r="D2" s="26" t="s">
        <v>24</v>
      </c>
      <c r="E2" s="26" t="s">
        <v>24</v>
      </c>
    </row>
    <row r="4" spans="1:5" x14ac:dyDescent="0.25">
      <c r="A4" s="20" t="s">
        <v>81</v>
      </c>
      <c r="B4" s="20" t="s">
        <v>81</v>
      </c>
      <c r="C4" s="20" t="s">
        <v>81</v>
      </c>
      <c r="D4" s="20" t="s">
        <v>81</v>
      </c>
      <c r="E4" s="20" t="s">
        <v>81</v>
      </c>
    </row>
    <row r="5" spans="1:5" x14ac:dyDescent="0.25">
      <c r="A5" s="25" t="s">
        <v>64</v>
      </c>
      <c r="B5" s="25" t="s">
        <v>64</v>
      </c>
      <c r="C5" s="25" t="s">
        <v>64</v>
      </c>
      <c r="D5" s="25" t="s">
        <v>64</v>
      </c>
      <c r="E5" s="25" t="s">
        <v>64</v>
      </c>
    </row>
    <row r="6" spans="1:5" x14ac:dyDescent="0.25">
      <c r="A6" s="8" t="s">
        <v>113</v>
      </c>
      <c r="B6" s="8" t="s">
        <v>114</v>
      </c>
      <c r="C6" s="8" t="s">
        <v>115</v>
      </c>
      <c r="D6" s="8" t="s">
        <v>116</v>
      </c>
      <c r="E6" s="8" t="s">
        <v>117</v>
      </c>
    </row>
    <row r="7" spans="1:5" ht="24.75" x14ac:dyDescent="0.25">
      <c r="A7" s="9" t="s">
        <v>118</v>
      </c>
      <c r="B7" s="9" t="s">
        <v>89</v>
      </c>
      <c r="C7" s="9" t="s">
        <v>280</v>
      </c>
      <c r="D7" s="9" t="s">
        <v>281</v>
      </c>
      <c r="E7" s="9">
        <v>0.23799999502430472</v>
      </c>
    </row>
    <row r="8" spans="1:5" ht="24.75" x14ac:dyDescent="0.25">
      <c r="A8" s="9" t="s">
        <v>118</v>
      </c>
      <c r="B8" s="9" t="s">
        <v>89</v>
      </c>
      <c r="C8" s="9" t="s">
        <v>280</v>
      </c>
      <c r="D8" s="9" t="s">
        <v>282</v>
      </c>
      <c r="E8" s="9">
        <v>0.28599999402080312</v>
      </c>
    </row>
    <row r="9" spans="1:5" ht="24.75" x14ac:dyDescent="0.25">
      <c r="A9" s="9" t="s">
        <v>118</v>
      </c>
      <c r="B9" s="9" t="s">
        <v>89</v>
      </c>
      <c r="C9" s="9" t="s">
        <v>280</v>
      </c>
      <c r="D9" s="9" t="s">
        <v>283</v>
      </c>
      <c r="E9" s="9">
        <v>0.27299999429258487</v>
      </c>
    </row>
    <row r="10" spans="1:5" ht="24.75" x14ac:dyDescent="0.25">
      <c r="A10" s="9" t="s">
        <v>118</v>
      </c>
      <c r="B10" s="9" t="s">
        <v>89</v>
      </c>
      <c r="C10" s="9" t="s">
        <v>280</v>
      </c>
      <c r="D10" s="9" t="s">
        <v>284</v>
      </c>
      <c r="E10" s="9">
        <v>0.29399999385355291</v>
      </c>
    </row>
    <row r="11" spans="1:5" ht="24.75" x14ac:dyDescent="0.25">
      <c r="A11" s="9" t="s">
        <v>118</v>
      </c>
      <c r="B11" s="9" t="s">
        <v>89</v>
      </c>
      <c r="C11" s="9" t="s">
        <v>280</v>
      </c>
      <c r="D11" s="9" t="s">
        <v>285</v>
      </c>
      <c r="E11" s="9">
        <v>0.27299999429258487</v>
      </c>
    </row>
    <row r="12" spans="1:5" ht="24.75" x14ac:dyDescent="0.25">
      <c r="A12" s="9" t="s">
        <v>118</v>
      </c>
      <c r="B12" s="9" t="s">
        <v>89</v>
      </c>
      <c r="C12" s="9" t="s">
        <v>280</v>
      </c>
      <c r="D12" s="9" t="s">
        <v>286</v>
      </c>
      <c r="E12" s="9">
        <v>0.27299999429258487</v>
      </c>
    </row>
    <row r="13" spans="1:5" ht="24.75" x14ac:dyDescent="0.25">
      <c r="A13" s="9" t="s">
        <v>118</v>
      </c>
      <c r="B13" s="9" t="s">
        <v>89</v>
      </c>
      <c r="C13" s="9" t="s">
        <v>280</v>
      </c>
      <c r="D13" s="9" t="s">
        <v>287</v>
      </c>
      <c r="E13" s="9">
        <v>0.24599999485705445</v>
      </c>
    </row>
    <row r="14" spans="1:5" ht="24.75" x14ac:dyDescent="0.25">
      <c r="A14" s="9" t="s">
        <v>118</v>
      </c>
      <c r="B14" s="9" t="s">
        <v>89</v>
      </c>
      <c r="C14" s="9" t="s">
        <v>280</v>
      </c>
      <c r="D14" s="9" t="s">
        <v>288</v>
      </c>
      <c r="E14" s="9">
        <v>0.26999999435530375</v>
      </c>
    </row>
    <row r="15" spans="1:5" ht="24.75" x14ac:dyDescent="0.25">
      <c r="A15" s="9" t="s">
        <v>118</v>
      </c>
      <c r="B15" s="9" t="s">
        <v>89</v>
      </c>
      <c r="C15" s="9" t="s">
        <v>280</v>
      </c>
      <c r="D15" s="9" t="s">
        <v>289</v>
      </c>
      <c r="E15" s="9">
        <v>0.31799999335180212</v>
      </c>
    </row>
    <row r="16" spans="1:5" ht="24.75" x14ac:dyDescent="0.25">
      <c r="A16" s="9" t="s">
        <v>118</v>
      </c>
      <c r="B16" s="9" t="s">
        <v>89</v>
      </c>
      <c r="C16" s="9" t="s">
        <v>280</v>
      </c>
      <c r="D16" s="9" t="s">
        <v>290</v>
      </c>
      <c r="E16" s="9">
        <v>0.3129999934563335</v>
      </c>
    </row>
    <row r="17" spans="1:5" ht="24.75" x14ac:dyDescent="0.25">
      <c r="A17" s="9" t="s">
        <v>118</v>
      </c>
      <c r="B17" s="9" t="s">
        <v>89</v>
      </c>
      <c r="C17" s="9" t="s">
        <v>280</v>
      </c>
      <c r="D17" s="9" t="s">
        <v>291</v>
      </c>
      <c r="E17" s="9">
        <v>0.34199999285005134</v>
      </c>
    </row>
    <row r="18" spans="1:5" ht="24.75" x14ac:dyDescent="0.25">
      <c r="A18" s="9" t="s">
        <v>118</v>
      </c>
      <c r="B18" s="9" t="s">
        <v>89</v>
      </c>
      <c r="C18" s="9" t="s">
        <v>280</v>
      </c>
      <c r="D18" s="9" t="s">
        <v>292</v>
      </c>
      <c r="E18" s="9">
        <v>0.3129999934563335</v>
      </c>
    </row>
    <row r="19" spans="1:5" ht="24.75" x14ac:dyDescent="0.25">
      <c r="A19" s="9" t="s">
        <v>118</v>
      </c>
      <c r="B19" s="9" t="s">
        <v>89</v>
      </c>
      <c r="C19" s="9" t="s">
        <v>280</v>
      </c>
      <c r="D19" s="9" t="s">
        <v>293</v>
      </c>
      <c r="E19" s="9">
        <v>0.3129999934563335</v>
      </c>
    </row>
    <row r="20" spans="1:5" ht="24.75" x14ac:dyDescent="0.25">
      <c r="A20" s="9" t="s">
        <v>118</v>
      </c>
      <c r="B20" s="9" t="s">
        <v>89</v>
      </c>
      <c r="C20" s="9" t="s">
        <v>280</v>
      </c>
      <c r="D20" s="9" t="s">
        <v>294</v>
      </c>
      <c r="E20" s="9">
        <v>0.29399999385355291</v>
      </c>
    </row>
    <row r="21" spans="1:5" x14ac:dyDescent="0.25">
      <c r="A21" s="1" t="s">
        <v>64</v>
      </c>
      <c r="B21" s="1" t="s">
        <v>64</v>
      </c>
      <c r="C21" s="1">
        <f>SUBTOTAL(103,Elements19_31[Elemento])</f>
        <v>14</v>
      </c>
      <c r="D21" s="1" t="s">
        <v>64</v>
      </c>
      <c r="E21" s="1">
        <f>SUBTOTAL(109,Elements19_31[Totais:])</f>
        <v>4.0459999154131809</v>
      </c>
    </row>
    <row r="24" spans="1:5" x14ac:dyDescent="0.25">
      <c r="A24" s="26" t="s">
        <v>24</v>
      </c>
      <c r="B24" s="26" t="s">
        <v>24</v>
      </c>
      <c r="C24" s="26" t="s">
        <v>24</v>
      </c>
      <c r="D24" s="26" t="s">
        <v>24</v>
      </c>
      <c r="E24" s="26" t="s">
        <v>24</v>
      </c>
    </row>
    <row r="25" spans="1:5" x14ac:dyDescent="0.25">
      <c r="A25" s="26" t="s">
        <v>24</v>
      </c>
      <c r="B25" s="26" t="s">
        <v>24</v>
      </c>
      <c r="C25" s="26" t="s">
        <v>24</v>
      </c>
      <c r="D25" s="26" t="s">
        <v>24</v>
      </c>
      <c r="E25" s="26" t="s">
        <v>24</v>
      </c>
    </row>
    <row r="27" spans="1:5" x14ac:dyDescent="0.25">
      <c r="A27" s="20" t="s">
        <v>82</v>
      </c>
      <c r="B27" s="20" t="s">
        <v>82</v>
      </c>
      <c r="C27" s="20" t="s">
        <v>82</v>
      </c>
      <c r="D27" s="20" t="s">
        <v>82</v>
      </c>
      <c r="E27" s="20" t="s">
        <v>82</v>
      </c>
    </row>
    <row r="28" spans="1:5" x14ac:dyDescent="0.25">
      <c r="A28" s="25" t="s">
        <v>64</v>
      </c>
      <c r="B28" s="25" t="s">
        <v>64</v>
      </c>
      <c r="C28" s="25" t="s">
        <v>64</v>
      </c>
      <c r="D28" s="25" t="s">
        <v>64</v>
      </c>
      <c r="E28" s="25" t="s">
        <v>64</v>
      </c>
    </row>
    <row r="29" spans="1:5" x14ac:dyDescent="0.25">
      <c r="A29" s="8" t="s">
        <v>113</v>
      </c>
      <c r="B29" s="8" t="s">
        <v>114</v>
      </c>
      <c r="C29" s="8" t="s">
        <v>115</v>
      </c>
      <c r="D29" s="8" t="s">
        <v>116</v>
      </c>
      <c r="E29" s="8" t="s">
        <v>117</v>
      </c>
    </row>
    <row r="30" spans="1:5" ht="24.75" x14ac:dyDescent="0.25">
      <c r="A30" s="9" t="s">
        <v>118</v>
      </c>
      <c r="B30" s="9" t="s">
        <v>89</v>
      </c>
      <c r="C30" s="9" t="s">
        <v>295</v>
      </c>
      <c r="D30" s="9" t="s">
        <v>296</v>
      </c>
      <c r="E30" s="9">
        <v>0.38399999197198748</v>
      </c>
    </row>
    <row r="31" spans="1:5" ht="24.75" x14ac:dyDescent="0.25">
      <c r="A31" s="9" t="s">
        <v>118</v>
      </c>
      <c r="B31" s="9" t="s">
        <v>89</v>
      </c>
      <c r="C31" s="9" t="s">
        <v>297</v>
      </c>
      <c r="D31" s="9" t="s">
        <v>298</v>
      </c>
      <c r="E31" s="9">
        <v>0.38399999197198748</v>
      </c>
    </row>
    <row r="32" spans="1:5" ht="24.75" x14ac:dyDescent="0.25">
      <c r="A32" s="9" t="s">
        <v>118</v>
      </c>
      <c r="B32" s="9" t="s">
        <v>89</v>
      </c>
      <c r="C32" s="9" t="s">
        <v>299</v>
      </c>
      <c r="D32" s="9" t="s">
        <v>300</v>
      </c>
      <c r="E32" s="9">
        <v>0.38399999197198748</v>
      </c>
    </row>
    <row r="33" spans="1:5" ht="24.75" x14ac:dyDescent="0.25">
      <c r="A33" s="9" t="s">
        <v>118</v>
      </c>
      <c r="B33" s="9" t="s">
        <v>89</v>
      </c>
      <c r="C33" s="9" t="s">
        <v>301</v>
      </c>
      <c r="D33" s="9" t="s">
        <v>302</v>
      </c>
      <c r="E33" s="9">
        <v>0.38399999197198748</v>
      </c>
    </row>
    <row r="34" spans="1:5" ht="24.75" x14ac:dyDescent="0.25">
      <c r="A34" s="9" t="s">
        <v>118</v>
      </c>
      <c r="B34" s="9" t="s">
        <v>89</v>
      </c>
      <c r="C34" s="9" t="s">
        <v>303</v>
      </c>
      <c r="D34" s="9" t="s">
        <v>304</v>
      </c>
      <c r="E34" s="9">
        <v>0.38399999197198748</v>
      </c>
    </row>
    <row r="35" spans="1:5" ht="24.75" x14ac:dyDescent="0.25">
      <c r="A35" s="9" t="s">
        <v>118</v>
      </c>
      <c r="B35" s="9" t="s">
        <v>89</v>
      </c>
      <c r="C35" s="9" t="s">
        <v>305</v>
      </c>
      <c r="D35" s="9" t="s">
        <v>306</v>
      </c>
      <c r="E35" s="9">
        <v>0.38399999197198748</v>
      </c>
    </row>
    <row r="36" spans="1:5" x14ac:dyDescent="0.25">
      <c r="A36" s="1" t="s">
        <v>64</v>
      </c>
      <c r="B36" s="1" t="s">
        <v>64</v>
      </c>
      <c r="C36" s="1">
        <f>SUBTOTAL(103,Elements19_32[Elemento])</f>
        <v>6</v>
      </c>
      <c r="D36" s="1" t="s">
        <v>64</v>
      </c>
      <c r="E36" s="1">
        <f>SUBTOTAL(109,Elements19_32[Totais:])</f>
        <v>2.303999951831925</v>
      </c>
    </row>
    <row r="39" spans="1:5" x14ac:dyDescent="0.25">
      <c r="A39" s="26" t="s">
        <v>24</v>
      </c>
      <c r="B39" s="26" t="s">
        <v>24</v>
      </c>
      <c r="C39" s="26" t="s">
        <v>24</v>
      </c>
      <c r="D39" s="26" t="s">
        <v>24</v>
      </c>
      <c r="E39" s="26" t="s">
        <v>24</v>
      </c>
    </row>
    <row r="40" spans="1:5" x14ac:dyDescent="0.25">
      <c r="A40" s="26" t="s">
        <v>24</v>
      </c>
      <c r="B40" s="26" t="s">
        <v>24</v>
      </c>
      <c r="C40" s="26" t="s">
        <v>24</v>
      </c>
      <c r="D40" s="26" t="s">
        <v>24</v>
      </c>
      <c r="E40" s="26" t="s">
        <v>24</v>
      </c>
    </row>
    <row r="42" spans="1:5" x14ac:dyDescent="0.25">
      <c r="A42" s="20" t="s">
        <v>83</v>
      </c>
      <c r="B42" s="20" t="s">
        <v>83</v>
      </c>
      <c r="C42" s="20" t="s">
        <v>83</v>
      </c>
      <c r="D42" s="20" t="s">
        <v>83</v>
      </c>
      <c r="E42" s="20" t="s">
        <v>83</v>
      </c>
    </row>
    <row r="43" spans="1:5" x14ac:dyDescent="0.25">
      <c r="A43" s="25" t="s">
        <v>64</v>
      </c>
      <c r="B43" s="25" t="s">
        <v>64</v>
      </c>
      <c r="C43" s="25" t="s">
        <v>64</v>
      </c>
      <c r="D43" s="25" t="s">
        <v>64</v>
      </c>
      <c r="E43" s="25" t="s">
        <v>64</v>
      </c>
    </row>
    <row r="44" spans="1:5" x14ac:dyDescent="0.25">
      <c r="A44" s="8" t="s">
        <v>113</v>
      </c>
      <c r="B44" s="8" t="s">
        <v>114</v>
      </c>
      <c r="C44" s="8" t="s">
        <v>115</v>
      </c>
      <c r="D44" s="8" t="s">
        <v>116</v>
      </c>
      <c r="E44" s="8" t="s">
        <v>117</v>
      </c>
    </row>
    <row r="45" spans="1:5" ht="24.75" x14ac:dyDescent="0.25">
      <c r="A45" s="9" t="s">
        <v>118</v>
      </c>
      <c r="B45" s="9" t="s">
        <v>89</v>
      </c>
      <c r="C45" s="9" t="s">
        <v>91</v>
      </c>
      <c r="D45" s="9" t="s">
        <v>307</v>
      </c>
      <c r="E45" s="9">
        <v>1.1549999758532437</v>
      </c>
    </row>
    <row r="46" spans="1:5" ht="24.75" x14ac:dyDescent="0.25">
      <c r="A46" s="9" t="s">
        <v>118</v>
      </c>
      <c r="B46" s="9" t="s">
        <v>89</v>
      </c>
      <c r="C46" s="9" t="s">
        <v>91</v>
      </c>
      <c r="D46" s="9" t="s">
        <v>308</v>
      </c>
      <c r="E46" s="9">
        <v>0.98099997949093676</v>
      </c>
    </row>
    <row r="47" spans="1:5" x14ac:dyDescent="0.25">
      <c r="A47" s="1" t="s">
        <v>64</v>
      </c>
      <c r="B47" s="1" t="s">
        <v>64</v>
      </c>
      <c r="C47" s="1">
        <f>SUBTOTAL(103,Elements19_33[Elemento])</f>
        <v>2</v>
      </c>
      <c r="D47" s="1" t="s">
        <v>64</v>
      </c>
      <c r="E47" s="1">
        <f>SUBTOTAL(109,Elements19_33[Totais:])</f>
        <v>2.1359999553441806</v>
      </c>
    </row>
  </sheetData>
  <mergeCells count="9">
    <mergeCell ref="A28:E28"/>
    <mergeCell ref="A39:E40"/>
    <mergeCell ref="A42:E42"/>
    <mergeCell ref="A43:E43"/>
    <mergeCell ref="A1:E2"/>
    <mergeCell ref="A4:E4"/>
    <mergeCell ref="A5:E5"/>
    <mergeCell ref="A24:E25"/>
    <mergeCell ref="A27:E27"/>
  </mergeCells>
  <hyperlinks>
    <hyperlink ref="A1" location="'19.3'!A1" display="CONCRETO BOMBEADO,FCK=30MPA,COMPREENDENDO O FORNECIMENTO DE CONCRETO IMPORTADO DE USINA,COLOCACAO NAS FORMAS,ESPALHAMENT O,ADENSAMENTO MECANICO E ACABAMENTO 3%-DESGASTE DE FERRAMENTAS E EPI" xr:uid="{00000000-0004-0000-0E00-000000000000}"/>
    <hyperlink ref="B1" location="'19.3'!A1" display="CONCRETO BOMBEADO,FCK=30MPA,COMPREENDENDO O FORNECIMENTO DE CONCRETO IMPORTADO DE USINA,COLOCACAO NAS FORMAS,ESPALHAMENT O,ADENSAMENTO MECANICO E ACABAMENTO 3%-DESGASTE DE FERRAMENTAS E EPI" xr:uid="{00000000-0004-0000-0E00-000001000000}"/>
    <hyperlink ref="C1" location="'19.3'!A1" display="CONCRETO BOMBEADO,FCK=30MPA,COMPREENDENDO O FORNECIMENTO DE CONCRETO IMPORTADO DE USINA,COLOCACAO NAS FORMAS,ESPALHAMENT O,ADENSAMENTO MECANICO E ACABAMENTO 3%-DESGASTE DE FERRAMENTAS E EPI" xr:uid="{00000000-0004-0000-0E00-000002000000}"/>
    <hyperlink ref="D1" location="'19.3'!A1" display="CONCRETO BOMBEADO,FCK=30MPA,COMPREENDENDO O FORNECIMENTO DE CONCRETO IMPORTADO DE USINA,COLOCACAO NAS FORMAS,ESPALHAMENT O,ADENSAMENTO MECANICO E ACABAMENTO 3%-DESGASTE DE FERRAMENTAS E EPI" xr:uid="{00000000-0004-0000-0E00-000003000000}"/>
    <hyperlink ref="E1" location="'19.3'!A1" display="CONCRETO BOMBEADO,FCK=30MPA,COMPREENDENDO O FORNECIMENTO DE CONCRETO IMPORTADO DE USINA,COLOCACAO NAS FORMAS,ESPALHAMENT O,ADENSAMENTO MECANICO E ACABAMENTO 3%-DESGASTE DE FERRAMENTAS E EPI" xr:uid="{00000000-0004-0000-0E00-000004000000}"/>
    <hyperlink ref="A2" location="'19.3'!A1" display="CONCRETO BOMBEADO,FCK=30MPA,COMPREENDENDO O FORNECIMENTO DE CONCRETO IMPORTADO DE USINA,COLOCACAO NAS FORMAS,ESPALHAMENT O,ADENSAMENTO MECANICO E ACABAMENTO 3%-DESGASTE DE FERRAMENTAS E EPI" xr:uid="{00000000-0004-0000-0E00-000005000000}"/>
    <hyperlink ref="B2" location="'19.3'!A1" display="CONCRETO BOMBEADO,FCK=30MPA,COMPREENDENDO O FORNECIMENTO DE CONCRETO IMPORTADO DE USINA,COLOCACAO NAS FORMAS,ESPALHAMENT O,ADENSAMENTO MECANICO E ACABAMENTO 3%-DESGASTE DE FERRAMENTAS E EPI" xr:uid="{00000000-0004-0000-0E00-000006000000}"/>
    <hyperlink ref="C2" location="'19.3'!A1" display="CONCRETO BOMBEADO,FCK=30MPA,COMPREENDENDO O FORNECIMENTO DE CONCRETO IMPORTADO DE USINA,COLOCACAO NAS FORMAS,ESPALHAMENT O,ADENSAMENTO MECANICO E ACABAMENTO 3%-DESGASTE DE FERRAMENTAS E EPI" xr:uid="{00000000-0004-0000-0E00-000007000000}"/>
    <hyperlink ref="D2" location="'19.3'!A1" display="CONCRETO BOMBEADO,FCK=30MPA,COMPREENDENDO O FORNECIMENTO DE CONCRETO IMPORTADO DE USINA,COLOCACAO NAS FORMAS,ESPALHAMENT O,ADENSAMENTO MECANICO E ACABAMENTO 3%-DESGASTE DE FERRAMENTAS E EPI" xr:uid="{00000000-0004-0000-0E00-000008000000}"/>
    <hyperlink ref="E2" location="'19.3'!A1" display="CONCRETO BOMBEADO,FCK=30MPA,COMPREENDENDO O FORNECIMENTO DE CONCRETO IMPORTADO DE USINA,COLOCACAO NAS FORMAS,ESPALHAMENT O,ADENSAMENTO MECANICO E ACABAMENTO 3%-DESGASTE DE FERRAMENTAS E EPI" xr:uid="{00000000-0004-0000-0E00-000009000000}"/>
    <hyperlink ref="A4" location="'19.3'!A1" display="Quadro estrutural (Volume_Concreto)" xr:uid="{00000000-0004-0000-0E00-00000A000000}"/>
    <hyperlink ref="B4" location="'19.3'!A1" display="Quadro estrutural (Volume_Concreto)" xr:uid="{00000000-0004-0000-0E00-00000B000000}"/>
    <hyperlink ref="C4" location="'19.3'!A1" display="Quadro estrutural (Volume_Concreto)" xr:uid="{00000000-0004-0000-0E00-00000C000000}"/>
    <hyperlink ref="D4" location="'19.3'!A1" display="Quadro estrutural (Volume_Concreto)" xr:uid="{00000000-0004-0000-0E00-00000D000000}"/>
    <hyperlink ref="E4" location="'19.3'!A1" display="Quadro estrutural (Volume_Concreto)" xr:uid="{00000000-0004-0000-0E00-00000E000000}"/>
    <hyperlink ref="A24" location="'19.3'!A1" display="CONCRETO BOMBEADO,FCK=30MPA,COMPREENDENDO O FORNECIMENTO DE CONCRETO IMPORTADO DE USINA,COLOCACAO NAS FORMAS,ESPALHAMENT O,ADENSAMENTO MECANICO E ACABAMENTO 3%-DESGASTE DE FERRAMENTAS E EPI" xr:uid="{00000000-0004-0000-0E00-00000F000000}"/>
    <hyperlink ref="B24" location="'19.3'!A1" display="CONCRETO BOMBEADO,FCK=30MPA,COMPREENDENDO O FORNECIMENTO DE CONCRETO IMPORTADO DE USINA,COLOCACAO NAS FORMAS,ESPALHAMENT O,ADENSAMENTO MECANICO E ACABAMENTO 3%-DESGASTE DE FERRAMENTAS E EPI" xr:uid="{00000000-0004-0000-0E00-000010000000}"/>
    <hyperlink ref="C24" location="'19.3'!A1" display="CONCRETO BOMBEADO,FCK=30MPA,COMPREENDENDO O FORNECIMENTO DE CONCRETO IMPORTADO DE USINA,COLOCACAO NAS FORMAS,ESPALHAMENT O,ADENSAMENTO MECANICO E ACABAMENTO 3%-DESGASTE DE FERRAMENTAS E EPI" xr:uid="{00000000-0004-0000-0E00-000011000000}"/>
    <hyperlink ref="D24" location="'19.3'!A1" display="CONCRETO BOMBEADO,FCK=30MPA,COMPREENDENDO O FORNECIMENTO DE CONCRETO IMPORTADO DE USINA,COLOCACAO NAS FORMAS,ESPALHAMENT O,ADENSAMENTO MECANICO E ACABAMENTO 3%-DESGASTE DE FERRAMENTAS E EPI" xr:uid="{00000000-0004-0000-0E00-000012000000}"/>
    <hyperlink ref="E24" location="'19.3'!A1" display="CONCRETO BOMBEADO,FCK=30MPA,COMPREENDENDO O FORNECIMENTO DE CONCRETO IMPORTADO DE USINA,COLOCACAO NAS FORMAS,ESPALHAMENT O,ADENSAMENTO MECANICO E ACABAMENTO 3%-DESGASTE DE FERRAMENTAS E EPI" xr:uid="{00000000-0004-0000-0E00-000013000000}"/>
    <hyperlink ref="A25" location="'19.3'!A1" display="CONCRETO BOMBEADO,FCK=30MPA,COMPREENDENDO O FORNECIMENTO DE CONCRETO IMPORTADO DE USINA,COLOCACAO NAS FORMAS,ESPALHAMENT O,ADENSAMENTO MECANICO E ACABAMENTO 3%-DESGASTE DE FERRAMENTAS E EPI" xr:uid="{00000000-0004-0000-0E00-000014000000}"/>
    <hyperlink ref="B25" location="'19.3'!A1" display="CONCRETO BOMBEADO,FCK=30MPA,COMPREENDENDO O FORNECIMENTO DE CONCRETO IMPORTADO DE USINA,COLOCACAO NAS FORMAS,ESPALHAMENT O,ADENSAMENTO MECANICO E ACABAMENTO 3%-DESGASTE DE FERRAMENTAS E EPI" xr:uid="{00000000-0004-0000-0E00-000015000000}"/>
    <hyperlink ref="C25" location="'19.3'!A1" display="CONCRETO BOMBEADO,FCK=30MPA,COMPREENDENDO O FORNECIMENTO DE CONCRETO IMPORTADO DE USINA,COLOCACAO NAS FORMAS,ESPALHAMENT O,ADENSAMENTO MECANICO E ACABAMENTO 3%-DESGASTE DE FERRAMENTAS E EPI" xr:uid="{00000000-0004-0000-0E00-000016000000}"/>
    <hyperlink ref="D25" location="'19.3'!A1" display="CONCRETO BOMBEADO,FCK=30MPA,COMPREENDENDO O FORNECIMENTO DE CONCRETO IMPORTADO DE USINA,COLOCACAO NAS FORMAS,ESPALHAMENT O,ADENSAMENTO MECANICO E ACABAMENTO 3%-DESGASTE DE FERRAMENTAS E EPI" xr:uid="{00000000-0004-0000-0E00-000017000000}"/>
    <hyperlink ref="E25" location="'19.3'!A1" display="CONCRETO BOMBEADO,FCK=30MPA,COMPREENDENDO O FORNECIMENTO DE CONCRETO IMPORTADO DE USINA,COLOCACAO NAS FORMAS,ESPALHAMENT O,ADENSAMENTO MECANICO E ACABAMENTO 3%-DESGASTE DE FERRAMENTAS E EPI" xr:uid="{00000000-0004-0000-0E00-000018000000}"/>
    <hyperlink ref="A27" location="'19.3'!A1" display="Conexões estruturais (Volume_Concreto)" xr:uid="{00000000-0004-0000-0E00-000019000000}"/>
    <hyperlink ref="B27" location="'19.3'!A1" display="Conexões estruturais (Volume_Concreto)" xr:uid="{00000000-0004-0000-0E00-00001A000000}"/>
    <hyperlink ref="C27" location="'19.3'!A1" display="Conexões estruturais (Volume_Concreto)" xr:uid="{00000000-0004-0000-0E00-00001B000000}"/>
    <hyperlink ref="D27" location="'19.3'!A1" display="Conexões estruturais (Volume_Concreto)" xr:uid="{00000000-0004-0000-0E00-00001C000000}"/>
    <hyperlink ref="E27" location="'19.3'!A1" display="Conexões estruturais (Volume_Concreto)" xr:uid="{00000000-0004-0000-0E00-00001D000000}"/>
    <hyperlink ref="A39" location="'19.3'!A1" display="CONCRETO BOMBEADO,FCK=30MPA,COMPREENDENDO O FORNECIMENTO DE CONCRETO IMPORTADO DE USINA,COLOCACAO NAS FORMAS,ESPALHAMENT O,ADENSAMENTO MECANICO E ACABAMENTO 3%-DESGASTE DE FERRAMENTAS E EPI" xr:uid="{00000000-0004-0000-0E00-00001E000000}"/>
    <hyperlink ref="B39" location="'19.3'!A1" display="CONCRETO BOMBEADO,FCK=30MPA,COMPREENDENDO O FORNECIMENTO DE CONCRETO IMPORTADO DE USINA,COLOCACAO NAS FORMAS,ESPALHAMENT O,ADENSAMENTO MECANICO E ACABAMENTO 3%-DESGASTE DE FERRAMENTAS E EPI" xr:uid="{00000000-0004-0000-0E00-00001F000000}"/>
    <hyperlink ref="C39" location="'19.3'!A1" display="CONCRETO BOMBEADO,FCK=30MPA,COMPREENDENDO O FORNECIMENTO DE CONCRETO IMPORTADO DE USINA,COLOCACAO NAS FORMAS,ESPALHAMENT O,ADENSAMENTO MECANICO E ACABAMENTO 3%-DESGASTE DE FERRAMENTAS E EPI" xr:uid="{00000000-0004-0000-0E00-000020000000}"/>
    <hyperlink ref="D39" location="'19.3'!A1" display="CONCRETO BOMBEADO,FCK=30MPA,COMPREENDENDO O FORNECIMENTO DE CONCRETO IMPORTADO DE USINA,COLOCACAO NAS FORMAS,ESPALHAMENT O,ADENSAMENTO MECANICO E ACABAMENTO 3%-DESGASTE DE FERRAMENTAS E EPI" xr:uid="{00000000-0004-0000-0E00-000021000000}"/>
    <hyperlink ref="E39" location="'19.3'!A1" display="CONCRETO BOMBEADO,FCK=30MPA,COMPREENDENDO O FORNECIMENTO DE CONCRETO IMPORTADO DE USINA,COLOCACAO NAS FORMAS,ESPALHAMENT O,ADENSAMENTO MECANICO E ACABAMENTO 3%-DESGASTE DE FERRAMENTAS E EPI" xr:uid="{00000000-0004-0000-0E00-000022000000}"/>
    <hyperlink ref="A40" location="'19.3'!A1" display="CONCRETO BOMBEADO,FCK=30MPA,COMPREENDENDO O FORNECIMENTO DE CONCRETO IMPORTADO DE USINA,COLOCACAO NAS FORMAS,ESPALHAMENT O,ADENSAMENTO MECANICO E ACABAMENTO 3%-DESGASTE DE FERRAMENTAS E EPI" xr:uid="{00000000-0004-0000-0E00-000023000000}"/>
    <hyperlink ref="B40" location="'19.3'!A1" display="CONCRETO BOMBEADO,FCK=30MPA,COMPREENDENDO O FORNECIMENTO DE CONCRETO IMPORTADO DE USINA,COLOCACAO NAS FORMAS,ESPALHAMENT O,ADENSAMENTO MECANICO E ACABAMENTO 3%-DESGASTE DE FERRAMENTAS E EPI" xr:uid="{00000000-0004-0000-0E00-000024000000}"/>
    <hyperlink ref="C40" location="'19.3'!A1" display="CONCRETO BOMBEADO,FCK=30MPA,COMPREENDENDO O FORNECIMENTO DE CONCRETO IMPORTADO DE USINA,COLOCACAO NAS FORMAS,ESPALHAMENT O,ADENSAMENTO MECANICO E ACABAMENTO 3%-DESGASTE DE FERRAMENTAS E EPI" xr:uid="{00000000-0004-0000-0E00-000025000000}"/>
    <hyperlink ref="D40" location="'19.3'!A1" display="CONCRETO BOMBEADO,FCK=30MPA,COMPREENDENDO O FORNECIMENTO DE CONCRETO IMPORTADO DE USINA,COLOCACAO NAS FORMAS,ESPALHAMENT O,ADENSAMENTO MECANICO E ACABAMENTO 3%-DESGASTE DE FERRAMENTAS E EPI" xr:uid="{00000000-0004-0000-0E00-000026000000}"/>
    <hyperlink ref="E40" location="'19.3'!A1" display="CONCRETO BOMBEADO,FCK=30MPA,COMPREENDENDO O FORNECIMENTO DE CONCRETO IMPORTADO DE USINA,COLOCACAO NAS FORMAS,ESPALHAMENT O,ADENSAMENTO MECANICO E ACABAMENTO 3%-DESGASTE DE FERRAMENTAS E EPI" xr:uid="{00000000-0004-0000-0E00-000027000000}"/>
    <hyperlink ref="A42" location="'19.3'!A1" display="Pisos (Volume_Concreto)" xr:uid="{00000000-0004-0000-0E00-000028000000}"/>
    <hyperlink ref="B42" location="'19.3'!A1" display="Pisos (Volume_Concreto)" xr:uid="{00000000-0004-0000-0E00-000029000000}"/>
    <hyperlink ref="C42" location="'19.3'!A1" display="Pisos (Volume_Concreto)" xr:uid="{00000000-0004-0000-0E00-00002A000000}"/>
    <hyperlink ref="D42" location="'19.3'!A1" display="Pisos (Volume_Concreto)" xr:uid="{00000000-0004-0000-0E00-00002B000000}"/>
    <hyperlink ref="E42" location="'19.3'!A1" display="Pisos (Volume_Concreto)" xr:uid="{00000000-0004-0000-0E00-00002C000000}"/>
  </hyperlinks>
  <pageMargins left="0.511811024" right="0.511811024" top="0.78740157499999996" bottom="0.78740157499999996" header="0.31496062000000002" footer="0.31496062000000002"/>
  <tableParts count="3">
    <tablePart r:id="rId1"/>
    <tablePart r:id="rId2"/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4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6" t="s">
        <v>29</v>
      </c>
      <c r="B1" s="26" t="s">
        <v>29</v>
      </c>
      <c r="C1" s="26" t="s">
        <v>29</v>
      </c>
      <c r="D1" s="26" t="s">
        <v>29</v>
      </c>
      <c r="E1" s="26" t="s">
        <v>29</v>
      </c>
    </row>
    <row r="2" spans="1:5" x14ac:dyDescent="0.25">
      <c r="A2" s="26" t="s">
        <v>29</v>
      </c>
      <c r="B2" s="26" t="s">
        <v>29</v>
      </c>
      <c r="C2" s="26" t="s">
        <v>29</v>
      </c>
      <c r="D2" s="26" t="s">
        <v>29</v>
      </c>
      <c r="E2" s="26" t="s">
        <v>29</v>
      </c>
    </row>
    <row r="4" spans="1:5" x14ac:dyDescent="0.25">
      <c r="A4" s="20" t="s">
        <v>83</v>
      </c>
      <c r="B4" s="20" t="s">
        <v>83</v>
      </c>
      <c r="C4" s="20" t="s">
        <v>83</v>
      </c>
      <c r="D4" s="20" t="s">
        <v>83</v>
      </c>
      <c r="E4" s="20" t="s">
        <v>83</v>
      </c>
    </row>
    <row r="5" spans="1:5" x14ac:dyDescent="0.25">
      <c r="A5" s="25" t="s">
        <v>64</v>
      </c>
      <c r="B5" s="25" t="s">
        <v>64</v>
      </c>
      <c r="C5" s="25" t="s">
        <v>64</v>
      </c>
      <c r="D5" s="25" t="s">
        <v>64</v>
      </c>
      <c r="E5" s="25" t="s">
        <v>64</v>
      </c>
    </row>
    <row r="6" spans="1:5" x14ac:dyDescent="0.25">
      <c r="A6" s="8" t="s">
        <v>113</v>
      </c>
      <c r="B6" s="8" t="s">
        <v>114</v>
      </c>
      <c r="C6" s="8" t="s">
        <v>115</v>
      </c>
      <c r="D6" s="8" t="s">
        <v>116</v>
      </c>
      <c r="E6" s="8" t="s">
        <v>117</v>
      </c>
    </row>
    <row r="7" spans="1:5" ht="24.75" x14ac:dyDescent="0.25">
      <c r="A7" s="9" t="s">
        <v>118</v>
      </c>
      <c r="B7" s="9" t="s">
        <v>89</v>
      </c>
      <c r="C7" s="9" t="s">
        <v>91</v>
      </c>
      <c r="D7" s="9" t="s">
        <v>307</v>
      </c>
      <c r="E7" s="9">
        <v>1.1549999758532437</v>
      </c>
    </row>
    <row r="8" spans="1:5" ht="24.75" x14ac:dyDescent="0.25">
      <c r="A8" s="9" t="s">
        <v>118</v>
      </c>
      <c r="B8" s="9" t="s">
        <v>89</v>
      </c>
      <c r="C8" s="9" t="s">
        <v>91</v>
      </c>
      <c r="D8" s="9" t="s">
        <v>308</v>
      </c>
      <c r="E8" s="9">
        <v>0.98099997949093676</v>
      </c>
    </row>
    <row r="9" spans="1:5" x14ac:dyDescent="0.25">
      <c r="A9" s="1" t="s">
        <v>64</v>
      </c>
      <c r="B9" s="1" t="s">
        <v>64</v>
      </c>
      <c r="C9" s="1">
        <f>SUBTOTAL(103,Elements19_41[Elemento])</f>
        <v>2</v>
      </c>
      <c r="D9" s="1" t="s">
        <v>64</v>
      </c>
      <c r="E9" s="1">
        <f>SUBTOTAL(109,Elements19_41[Totais:])</f>
        <v>2.1359999553441806</v>
      </c>
    </row>
    <row r="12" spans="1:5" x14ac:dyDescent="0.25">
      <c r="A12" s="26" t="s">
        <v>29</v>
      </c>
      <c r="B12" s="26" t="s">
        <v>29</v>
      </c>
      <c r="C12" s="26" t="s">
        <v>29</v>
      </c>
      <c r="D12" s="26" t="s">
        <v>29</v>
      </c>
      <c r="E12" s="26" t="s">
        <v>29</v>
      </c>
    </row>
    <row r="13" spans="1:5" x14ac:dyDescent="0.25">
      <c r="A13" s="26" t="s">
        <v>29</v>
      </c>
      <c r="B13" s="26" t="s">
        <v>29</v>
      </c>
      <c r="C13" s="26" t="s">
        <v>29</v>
      </c>
      <c r="D13" s="26" t="s">
        <v>29</v>
      </c>
      <c r="E13" s="26" t="s">
        <v>29</v>
      </c>
    </row>
    <row r="15" spans="1:5" x14ac:dyDescent="0.25">
      <c r="A15" s="20" t="s">
        <v>82</v>
      </c>
      <c r="B15" s="20" t="s">
        <v>82</v>
      </c>
      <c r="C15" s="20" t="s">
        <v>82</v>
      </c>
      <c r="D15" s="20" t="s">
        <v>82</v>
      </c>
      <c r="E15" s="20" t="s">
        <v>82</v>
      </c>
    </row>
    <row r="16" spans="1:5" x14ac:dyDescent="0.25">
      <c r="A16" s="25" t="s">
        <v>64</v>
      </c>
      <c r="B16" s="25" t="s">
        <v>64</v>
      </c>
      <c r="C16" s="25" t="s">
        <v>64</v>
      </c>
      <c r="D16" s="25" t="s">
        <v>64</v>
      </c>
      <c r="E16" s="25" t="s">
        <v>64</v>
      </c>
    </row>
    <row r="17" spans="1:5" x14ac:dyDescent="0.25">
      <c r="A17" s="8" t="s">
        <v>113</v>
      </c>
      <c r="B17" s="8" t="s">
        <v>114</v>
      </c>
      <c r="C17" s="8" t="s">
        <v>115</v>
      </c>
      <c r="D17" s="8" t="s">
        <v>116</v>
      </c>
      <c r="E17" s="8" t="s">
        <v>117</v>
      </c>
    </row>
    <row r="18" spans="1:5" ht="24.75" x14ac:dyDescent="0.25">
      <c r="A18" s="9" t="s">
        <v>118</v>
      </c>
      <c r="B18" s="9" t="s">
        <v>89</v>
      </c>
      <c r="C18" s="9" t="s">
        <v>295</v>
      </c>
      <c r="D18" s="9" t="s">
        <v>296</v>
      </c>
      <c r="E18" s="9">
        <v>0.38399999197198748</v>
      </c>
    </row>
    <row r="19" spans="1:5" ht="24.75" x14ac:dyDescent="0.25">
      <c r="A19" s="9" t="s">
        <v>118</v>
      </c>
      <c r="B19" s="9" t="s">
        <v>89</v>
      </c>
      <c r="C19" s="9" t="s">
        <v>297</v>
      </c>
      <c r="D19" s="9" t="s">
        <v>298</v>
      </c>
      <c r="E19" s="9">
        <v>0.38399999197198748</v>
      </c>
    </row>
    <row r="20" spans="1:5" ht="24.75" x14ac:dyDescent="0.25">
      <c r="A20" s="9" t="s">
        <v>118</v>
      </c>
      <c r="B20" s="9" t="s">
        <v>89</v>
      </c>
      <c r="C20" s="9" t="s">
        <v>299</v>
      </c>
      <c r="D20" s="9" t="s">
        <v>300</v>
      </c>
      <c r="E20" s="9">
        <v>0.38399999197198748</v>
      </c>
    </row>
    <row r="21" spans="1:5" ht="24.75" x14ac:dyDescent="0.25">
      <c r="A21" s="9" t="s">
        <v>118</v>
      </c>
      <c r="B21" s="9" t="s">
        <v>89</v>
      </c>
      <c r="C21" s="9" t="s">
        <v>301</v>
      </c>
      <c r="D21" s="9" t="s">
        <v>302</v>
      </c>
      <c r="E21" s="9">
        <v>0.38399999197198748</v>
      </c>
    </row>
    <row r="22" spans="1:5" ht="24.75" x14ac:dyDescent="0.25">
      <c r="A22" s="9" t="s">
        <v>118</v>
      </c>
      <c r="B22" s="9" t="s">
        <v>89</v>
      </c>
      <c r="C22" s="9" t="s">
        <v>303</v>
      </c>
      <c r="D22" s="9" t="s">
        <v>304</v>
      </c>
      <c r="E22" s="9">
        <v>0.38399999197198748</v>
      </c>
    </row>
    <row r="23" spans="1:5" ht="24.75" x14ac:dyDescent="0.25">
      <c r="A23" s="9" t="s">
        <v>118</v>
      </c>
      <c r="B23" s="9" t="s">
        <v>89</v>
      </c>
      <c r="C23" s="9" t="s">
        <v>305</v>
      </c>
      <c r="D23" s="9" t="s">
        <v>306</v>
      </c>
      <c r="E23" s="9">
        <v>0.38399999197198748</v>
      </c>
    </row>
    <row r="24" spans="1:5" x14ac:dyDescent="0.25">
      <c r="A24" s="1" t="s">
        <v>64</v>
      </c>
      <c r="B24" s="1" t="s">
        <v>64</v>
      </c>
      <c r="C24" s="1">
        <f>SUBTOTAL(103,Elements19_42[Elemento])</f>
        <v>6</v>
      </c>
      <c r="D24" s="1" t="s">
        <v>64</v>
      </c>
      <c r="E24" s="1">
        <f>SUBTOTAL(109,Elements19_42[Totais:])</f>
        <v>2.303999951831925</v>
      </c>
    </row>
    <row r="27" spans="1:5" x14ac:dyDescent="0.25">
      <c r="A27" s="26" t="s">
        <v>29</v>
      </c>
      <c r="B27" s="26" t="s">
        <v>29</v>
      </c>
      <c r="C27" s="26" t="s">
        <v>29</v>
      </c>
      <c r="D27" s="26" t="s">
        <v>29</v>
      </c>
      <c r="E27" s="26" t="s">
        <v>29</v>
      </c>
    </row>
    <row r="28" spans="1:5" x14ac:dyDescent="0.25">
      <c r="A28" s="26" t="s">
        <v>29</v>
      </c>
      <c r="B28" s="26" t="s">
        <v>29</v>
      </c>
      <c r="C28" s="26" t="s">
        <v>29</v>
      </c>
      <c r="D28" s="26" t="s">
        <v>29</v>
      </c>
      <c r="E28" s="26" t="s">
        <v>29</v>
      </c>
    </row>
    <row r="30" spans="1:5" x14ac:dyDescent="0.25">
      <c r="A30" s="20" t="s">
        <v>81</v>
      </c>
      <c r="B30" s="20" t="s">
        <v>81</v>
      </c>
      <c r="C30" s="20" t="s">
        <v>81</v>
      </c>
      <c r="D30" s="20" t="s">
        <v>81</v>
      </c>
      <c r="E30" s="20" t="s">
        <v>81</v>
      </c>
    </row>
    <row r="31" spans="1:5" x14ac:dyDescent="0.25">
      <c r="A31" s="25" t="s">
        <v>64</v>
      </c>
      <c r="B31" s="25" t="s">
        <v>64</v>
      </c>
      <c r="C31" s="25" t="s">
        <v>64</v>
      </c>
      <c r="D31" s="25" t="s">
        <v>64</v>
      </c>
      <c r="E31" s="25" t="s">
        <v>64</v>
      </c>
    </row>
    <row r="32" spans="1:5" x14ac:dyDescent="0.25">
      <c r="A32" s="8" t="s">
        <v>113</v>
      </c>
      <c r="B32" s="8" t="s">
        <v>114</v>
      </c>
      <c r="C32" s="8" t="s">
        <v>115</v>
      </c>
      <c r="D32" s="8" t="s">
        <v>116</v>
      </c>
      <c r="E32" s="8" t="s">
        <v>117</v>
      </c>
    </row>
    <row r="33" spans="1:5" ht="24.75" x14ac:dyDescent="0.25">
      <c r="A33" s="9" t="s">
        <v>118</v>
      </c>
      <c r="B33" s="9" t="s">
        <v>89</v>
      </c>
      <c r="C33" s="9" t="s">
        <v>280</v>
      </c>
      <c r="D33" s="9" t="s">
        <v>281</v>
      </c>
      <c r="E33" s="9">
        <v>0.23799999502430472</v>
      </c>
    </row>
    <row r="34" spans="1:5" ht="24.75" x14ac:dyDescent="0.25">
      <c r="A34" s="9" t="s">
        <v>118</v>
      </c>
      <c r="B34" s="9" t="s">
        <v>89</v>
      </c>
      <c r="C34" s="9" t="s">
        <v>280</v>
      </c>
      <c r="D34" s="9" t="s">
        <v>282</v>
      </c>
      <c r="E34" s="9">
        <v>0.28599999402080312</v>
      </c>
    </row>
    <row r="35" spans="1:5" ht="24.75" x14ac:dyDescent="0.25">
      <c r="A35" s="9" t="s">
        <v>118</v>
      </c>
      <c r="B35" s="9" t="s">
        <v>89</v>
      </c>
      <c r="C35" s="9" t="s">
        <v>280</v>
      </c>
      <c r="D35" s="9" t="s">
        <v>283</v>
      </c>
      <c r="E35" s="9">
        <v>0.27299999429258487</v>
      </c>
    </row>
    <row r="36" spans="1:5" ht="24.75" x14ac:dyDescent="0.25">
      <c r="A36" s="9" t="s">
        <v>118</v>
      </c>
      <c r="B36" s="9" t="s">
        <v>89</v>
      </c>
      <c r="C36" s="9" t="s">
        <v>280</v>
      </c>
      <c r="D36" s="9" t="s">
        <v>284</v>
      </c>
      <c r="E36" s="9">
        <v>0.29399999385355291</v>
      </c>
    </row>
    <row r="37" spans="1:5" ht="24.75" x14ac:dyDescent="0.25">
      <c r="A37" s="9" t="s">
        <v>118</v>
      </c>
      <c r="B37" s="9" t="s">
        <v>89</v>
      </c>
      <c r="C37" s="9" t="s">
        <v>280</v>
      </c>
      <c r="D37" s="9" t="s">
        <v>285</v>
      </c>
      <c r="E37" s="9">
        <v>0.27299999429258487</v>
      </c>
    </row>
    <row r="38" spans="1:5" ht="24.75" x14ac:dyDescent="0.25">
      <c r="A38" s="9" t="s">
        <v>118</v>
      </c>
      <c r="B38" s="9" t="s">
        <v>89</v>
      </c>
      <c r="C38" s="9" t="s">
        <v>280</v>
      </c>
      <c r="D38" s="9" t="s">
        <v>286</v>
      </c>
      <c r="E38" s="9">
        <v>0.27299999429258487</v>
      </c>
    </row>
    <row r="39" spans="1:5" ht="24.75" x14ac:dyDescent="0.25">
      <c r="A39" s="9" t="s">
        <v>118</v>
      </c>
      <c r="B39" s="9" t="s">
        <v>89</v>
      </c>
      <c r="C39" s="9" t="s">
        <v>280</v>
      </c>
      <c r="D39" s="9" t="s">
        <v>287</v>
      </c>
      <c r="E39" s="9">
        <v>0.24599999485705445</v>
      </c>
    </row>
    <row r="40" spans="1:5" ht="24.75" x14ac:dyDescent="0.25">
      <c r="A40" s="9" t="s">
        <v>118</v>
      </c>
      <c r="B40" s="9" t="s">
        <v>89</v>
      </c>
      <c r="C40" s="9" t="s">
        <v>280</v>
      </c>
      <c r="D40" s="9" t="s">
        <v>288</v>
      </c>
      <c r="E40" s="9">
        <v>0.26999999435530375</v>
      </c>
    </row>
    <row r="41" spans="1:5" ht="24.75" x14ac:dyDescent="0.25">
      <c r="A41" s="9" t="s">
        <v>118</v>
      </c>
      <c r="B41" s="9" t="s">
        <v>89</v>
      </c>
      <c r="C41" s="9" t="s">
        <v>280</v>
      </c>
      <c r="D41" s="9" t="s">
        <v>289</v>
      </c>
      <c r="E41" s="9">
        <v>0.31799999335180212</v>
      </c>
    </row>
    <row r="42" spans="1:5" ht="24.75" x14ac:dyDescent="0.25">
      <c r="A42" s="9" t="s">
        <v>118</v>
      </c>
      <c r="B42" s="9" t="s">
        <v>89</v>
      </c>
      <c r="C42" s="9" t="s">
        <v>280</v>
      </c>
      <c r="D42" s="9" t="s">
        <v>290</v>
      </c>
      <c r="E42" s="9">
        <v>0.3129999934563335</v>
      </c>
    </row>
    <row r="43" spans="1:5" ht="24.75" x14ac:dyDescent="0.25">
      <c r="A43" s="9" t="s">
        <v>118</v>
      </c>
      <c r="B43" s="9" t="s">
        <v>89</v>
      </c>
      <c r="C43" s="9" t="s">
        <v>280</v>
      </c>
      <c r="D43" s="9" t="s">
        <v>291</v>
      </c>
      <c r="E43" s="9">
        <v>0.34199999285005134</v>
      </c>
    </row>
    <row r="44" spans="1:5" ht="24.75" x14ac:dyDescent="0.25">
      <c r="A44" s="9" t="s">
        <v>118</v>
      </c>
      <c r="B44" s="9" t="s">
        <v>89</v>
      </c>
      <c r="C44" s="9" t="s">
        <v>280</v>
      </c>
      <c r="D44" s="9" t="s">
        <v>292</v>
      </c>
      <c r="E44" s="9">
        <v>0.3129999934563335</v>
      </c>
    </row>
    <row r="45" spans="1:5" ht="24.75" x14ac:dyDescent="0.25">
      <c r="A45" s="9" t="s">
        <v>118</v>
      </c>
      <c r="B45" s="9" t="s">
        <v>89</v>
      </c>
      <c r="C45" s="9" t="s">
        <v>280</v>
      </c>
      <c r="D45" s="9" t="s">
        <v>293</v>
      </c>
      <c r="E45" s="9">
        <v>0.3129999934563335</v>
      </c>
    </row>
    <row r="46" spans="1:5" ht="24.75" x14ac:dyDescent="0.25">
      <c r="A46" s="9" t="s">
        <v>118</v>
      </c>
      <c r="B46" s="9" t="s">
        <v>89</v>
      </c>
      <c r="C46" s="9" t="s">
        <v>280</v>
      </c>
      <c r="D46" s="9" t="s">
        <v>294</v>
      </c>
      <c r="E46" s="9">
        <v>0.29399999385355291</v>
      </c>
    </row>
    <row r="47" spans="1:5" x14ac:dyDescent="0.25">
      <c r="A47" s="1" t="s">
        <v>64</v>
      </c>
      <c r="B47" s="1" t="s">
        <v>64</v>
      </c>
      <c r="C47" s="1">
        <f>SUBTOTAL(103,Elements19_43[Elemento])</f>
        <v>14</v>
      </c>
      <c r="D47" s="1" t="s">
        <v>64</v>
      </c>
      <c r="E47" s="1">
        <f>SUBTOTAL(109,Elements19_43[Totais:])</f>
        <v>4.0459999154131809</v>
      </c>
    </row>
  </sheetData>
  <mergeCells count="9">
    <mergeCell ref="A16:E16"/>
    <mergeCell ref="A27:E28"/>
    <mergeCell ref="A30:E30"/>
    <mergeCell ref="A31:E31"/>
    <mergeCell ref="A1:E2"/>
    <mergeCell ref="A4:E4"/>
    <mergeCell ref="A5:E5"/>
    <mergeCell ref="A12:E13"/>
    <mergeCell ref="A15:E15"/>
  </mergeCells>
  <hyperlinks>
    <hyperlink ref="A1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00000000}"/>
    <hyperlink ref="B1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01000000}"/>
    <hyperlink ref="C1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02000000}"/>
    <hyperlink ref="D1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03000000}"/>
    <hyperlink ref="E1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04000000}"/>
    <hyperlink ref="A2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05000000}"/>
    <hyperlink ref="B2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06000000}"/>
    <hyperlink ref="C2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07000000}"/>
    <hyperlink ref="D2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08000000}"/>
    <hyperlink ref="E2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09000000}"/>
    <hyperlink ref="A4" location="'19.4'!A1" display="Pisos (Volume_Concreto)" xr:uid="{00000000-0004-0000-0F00-00000A000000}"/>
    <hyperlink ref="B4" location="'19.4'!A1" display="Pisos (Volume_Concreto)" xr:uid="{00000000-0004-0000-0F00-00000B000000}"/>
    <hyperlink ref="C4" location="'19.4'!A1" display="Pisos (Volume_Concreto)" xr:uid="{00000000-0004-0000-0F00-00000C000000}"/>
    <hyperlink ref="D4" location="'19.4'!A1" display="Pisos (Volume_Concreto)" xr:uid="{00000000-0004-0000-0F00-00000D000000}"/>
    <hyperlink ref="E4" location="'19.4'!A1" display="Pisos (Volume_Concreto)" xr:uid="{00000000-0004-0000-0F00-00000E000000}"/>
    <hyperlink ref="A12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0F000000}"/>
    <hyperlink ref="B12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10000000}"/>
    <hyperlink ref="C12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11000000}"/>
    <hyperlink ref="D12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12000000}"/>
    <hyperlink ref="E12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13000000}"/>
    <hyperlink ref="A13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14000000}"/>
    <hyperlink ref="B13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15000000}"/>
    <hyperlink ref="C13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16000000}"/>
    <hyperlink ref="D13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17000000}"/>
    <hyperlink ref="E13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18000000}"/>
    <hyperlink ref="A15" location="'19.4'!A1" display="Conexões estruturais (Volume_Concreto)" xr:uid="{00000000-0004-0000-0F00-000019000000}"/>
    <hyperlink ref="B15" location="'19.4'!A1" display="Conexões estruturais (Volume_Concreto)" xr:uid="{00000000-0004-0000-0F00-00001A000000}"/>
    <hyperlink ref="C15" location="'19.4'!A1" display="Conexões estruturais (Volume_Concreto)" xr:uid="{00000000-0004-0000-0F00-00001B000000}"/>
    <hyperlink ref="D15" location="'19.4'!A1" display="Conexões estruturais (Volume_Concreto)" xr:uid="{00000000-0004-0000-0F00-00001C000000}"/>
    <hyperlink ref="E15" location="'19.4'!A1" display="Conexões estruturais (Volume_Concreto)" xr:uid="{00000000-0004-0000-0F00-00001D000000}"/>
    <hyperlink ref="A27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1E000000}"/>
    <hyperlink ref="B27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1F000000}"/>
    <hyperlink ref="C27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20000000}"/>
    <hyperlink ref="D27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21000000}"/>
    <hyperlink ref="E27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22000000}"/>
    <hyperlink ref="A28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23000000}"/>
    <hyperlink ref="B28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24000000}"/>
    <hyperlink ref="C28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25000000}"/>
    <hyperlink ref="D28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26000000}"/>
    <hyperlink ref="E28" location="'19.4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F00-000027000000}"/>
    <hyperlink ref="A30" location="'19.4'!A1" display="Quadro estrutural (Volume_Concreto)" xr:uid="{00000000-0004-0000-0F00-000028000000}"/>
    <hyperlink ref="B30" location="'19.4'!A1" display="Quadro estrutural (Volume_Concreto)" xr:uid="{00000000-0004-0000-0F00-000029000000}"/>
    <hyperlink ref="C30" location="'19.4'!A1" display="Quadro estrutural (Volume_Concreto)" xr:uid="{00000000-0004-0000-0F00-00002A000000}"/>
    <hyperlink ref="D30" location="'19.4'!A1" display="Quadro estrutural (Volume_Concreto)" xr:uid="{00000000-0004-0000-0F00-00002B000000}"/>
    <hyperlink ref="E30" location="'19.4'!A1" display="Quadro estrutural (Volume_Concreto)" xr:uid="{00000000-0004-0000-0F00-00002C000000}"/>
  </hyperlinks>
  <pageMargins left="0.511811024" right="0.511811024" top="0.78740157499999996" bottom="0.78740157499999996" header="0.31496062000000002" footer="0.31496062000000002"/>
  <tableParts count="3">
    <tablePart r:id="rId1"/>
    <tablePart r:id="rId2"/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6" t="s">
        <v>33</v>
      </c>
      <c r="B1" s="26" t="s">
        <v>33</v>
      </c>
      <c r="C1" s="26" t="s">
        <v>33</v>
      </c>
      <c r="D1" s="26" t="s">
        <v>33</v>
      </c>
      <c r="E1" s="26" t="s">
        <v>33</v>
      </c>
    </row>
    <row r="2" spans="1:5" x14ac:dyDescent="0.25">
      <c r="A2" s="26" t="s">
        <v>33</v>
      </c>
      <c r="B2" s="26" t="s">
        <v>33</v>
      </c>
      <c r="C2" s="26" t="s">
        <v>33</v>
      </c>
      <c r="D2" s="26" t="s">
        <v>33</v>
      </c>
      <c r="E2" s="26" t="s">
        <v>33</v>
      </c>
    </row>
    <row r="4" spans="1:5" x14ac:dyDescent="0.25">
      <c r="A4" s="20" t="s">
        <v>89</v>
      </c>
      <c r="B4" s="20" t="s">
        <v>89</v>
      </c>
      <c r="C4" s="20" t="s">
        <v>89</v>
      </c>
      <c r="D4" s="20" t="s">
        <v>89</v>
      </c>
      <c r="E4" s="20" t="s">
        <v>89</v>
      </c>
    </row>
    <row r="5" spans="1:5" x14ac:dyDescent="0.25">
      <c r="A5" s="25" t="s">
        <v>92</v>
      </c>
      <c r="B5" s="25" t="s">
        <v>92</v>
      </c>
      <c r="C5" s="25" t="s">
        <v>92</v>
      </c>
      <c r="D5" s="25" t="s">
        <v>92</v>
      </c>
      <c r="E5" s="25" t="s">
        <v>92</v>
      </c>
    </row>
    <row r="6" spans="1:5" x14ac:dyDescent="0.25">
      <c r="A6" s="8" t="s">
        <v>113</v>
      </c>
      <c r="B6" s="8" t="s">
        <v>114</v>
      </c>
      <c r="C6" s="8" t="s">
        <v>115</v>
      </c>
      <c r="D6" s="8" t="s">
        <v>116</v>
      </c>
      <c r="E6" s="8" t="s">
        <v>117</v>
      </c>
    </row>
    <row r="7" spans="1:5" ht="24.75" x14ac:dyDescent="0.25">
      <c r="A7" s="9" t="s">
        <v>118</v>
      </c>
      <c r="B7" s="9" t="s">
        <v>89</v>
      </c>
      <c r="C7" s="9" t="s">
        <v>295</v>
      </c>
      <c r="D7" s="9" t="s">
        <v>296</v>
      </c>
      <c r="E7" s="9">
        <v>0.64000000277890556</v>
      </c>
    </row>
    <row r="8" spans="1:5" ht="24.75" x14ac:dyDescent="0.25">
      <c r="A8" s="9" t="s">
        <v>118</v>
      </c>
      <c r="B8" s="9" t="s">
        <v>89</v>
      </c>
      <c r="C8" s="9" t="s">
        <v>297</v>
      </c>
      <c r="D8" s="9" t="s">
        <v>298</v>
      </c>
      <c r="E8" s="9">
        <v>0.64000000277890556</v>
      </c>
    </row>
    <row r="9" spans="1:5" ht="24.75" x14ac:dyDescent="0.25">
      <c r="A9" s="9" t="s">
        <v>118</v>
      </c>
      <c r="B9" s="9" t="s">
        <v>89</v>
      </c>
      <c r="C9" s="9" t="s">
        <v>299</v>
      </c>
      <c r="D9" s="9" t="s">
        <v>300</v>
      </c>
      <c r="E9" s="9">
        <v>0.64000000277890556</v>
      </c>
    </row>
    <row r="10" spans="1:5" ht="24.75" x14ac:dyDescent="0.25">
      <c r="A10" s="9" t="s">
        <v>118</v>
      </c>
      <c r="B10" s="9" t="s">
        <v>89</v>
      </c>
      <c r="C10" s="9" t="s">
        <v>301</v>
      </c>
      <c r="D10" s="9" t="s">
        <v>302</v>
      </c>
      <c r="E10" s="9">
        <v>0.64000000277890556</v>
      </c>
    </row>
    <row r="11" spans="1:5" ht="24.75" x14ac:dyDescent="0.25">
      <c r="A11" s="9" t="s">
        <v>118</v>
      </c>
      <c r="B11" s="9" t="s">
        <v>89</v>
      </c>
      <c r="C11" s="9" t="s">
        <v>303</v>
      </c>
      <c r="D11" s="9" t="s">
        <v>304</v>
      </c>
      <c r="E11" s="9">
        <v>0.64000000277890556</v>
      </c>
    </row>
    <row r="12" spans="1:5" ht="24.75" x14ac:dyDescent="0.25">
      <c r="A12" s="9" t="s">
        <v>118</v>
      </c>
      <c r="B12" s="9" t="s">
        <v>89</v>
      </c>
      <c r="C12" s="9" t="s">
        <v>305</v>
      </c>
      <c r="D12" s="9" t="s">
        <v>306</v>
      </c>
      <c r="E12" s="9">
        <v>0.64000000277890556</v>
      </c>
    </row>
    <row r="13" spans="1:5" x14ac:dyDescent="0.25">
      <c r="A13" s="1" t="s">
        <v>64</v>
      </c>
      <c r="B13" s="1" t="s">
        <v>64</v>
      </c>
      <c r="C13" s="1">
        <f>SUBTOTAL(103,Elements19_51[Elemento])</f>
        <v>6</v>
      </c>
      <c r="D13" s="1" t="s">
        <v>64</v>
      </c>
      <c r="E13" s="1">
        <f>SUBTOTAL(109,Elements19_51[Totais:])</f>
        <v>3.8400000166734336</v>
      </c>
    </row>
  </sheetData>
  <mergeCells count="3">
    <mergeCell ref="A1:E2"/>
    <mergeCell ref="A4:E4"/>
    <mergeCell ref="A5:E5"/>
  </mergeCells>
  <hyperlinks>
    <hyperlink ref="A1" location="'19.5'!A1" display="LASTRO DE CONCRETO MAGRO, APLICADO EM BLOCOS DE COROAMENTO OU SAPATAS, ESPESSURA DE 5 CM. AF_01/2024" xr:uid="{00000000-0004-0000-1000-000000000000}"/>
    <hyperlink ref="B1" location="'19.5'!A1" display="LASTRO DE CONCRETO MAGRO, APLICADO EM BLOCOS DE COROAMENTO OU SAPATAS, ESPESSURA DE 5 CM. AF_01/2024" xr:uid="{00000000-0004-0000-1000-000001000000}"/>
    <hyperlink ref="C1" location="'19.5'!A1" display="LASTRO DE CONCRETO MAGRO, APLICADO EM BLOCOS DE COROAMENTO OU SAPATAS, ESPESSURA DE 5 CM. AF_01/2024" xr:uid="{00000000-0004-0000-1000-000002000000}"/>
    <hyperlink ref="D1" location="'19.5'!A1" display="LASTRO DE CONCRETO MAGRO, APLICADO EM BLOCOS DE COROAMENTO OU SAPATAS, ESPESSURA DE 5 CM. AF_01/2024" xr:uid="{00000000-0004-0000-1000-000003000000}"/>
    <hyperlink ref="E1" location="'19.5'!A1" display="LASTRO DE CONCRETO MAGRO, APLICADO EM BLOCOS DE COROAMENTO OU SAPATAS, ESPESSURA DE 5 CM. AF_01/2024" xr:uid="{00000000-0004-0000-1000-000004000000}"/>
    <hyperlink ref="A2" location="'19.5'!A1" display="LASTRO DE CONCRETO MAGRO, APLICADO EM BLOCOS DE COROAMENTO OU SAPATAS, ESPESSURA DE 5 CM. AF_01/2024" xr:uid="{00000000-0004-0000-1000-000005000000}"/>
    <hyperlink ref="B2" location="'19.5'!A1" display="LASTRO DE CONCRETO MAGRO, APLICADO EM BLOCOS DE COROAMENTO OU SAPATAS, ESPESSURA DE 5 CM. AF_01/2024" xr:uid="{00000000-0004-0000-1000-000006000000}"/>
    <hyperlink ref="C2" location="'19.5'!A1" display="LASTRO DE CONCRETO MAGRO, APLICADO EM BLOCOS DE COROAMENTO OU SAPATAS, ESPESSURA DE 5 CM. AF_01/2024" xr:uid="{00000000-0004-0000-1000-000007000000}"/>
    <hyperlink ref="D2" location="'19.5'!A1" display="LASTRO DE CONCRETO MAGRO, APLICADO EM BLOCOS DE COROAMENTO OU SAPATAS, ESPESSURA DE 5 CM. AF_01/2024" xr:uid="{00000000-0004-0000-1000-000008000000}"/>
    <hyperlink ref="E2" location="'19.5'!A1" display="LASTRO DE CONCRETO MAGRO, APLICADO EM BLOCOS DE COROAMENTO OU SAPATAS, ESPESSURA DE 5 CM. AF_01/2024" xr:uid="{00000000-0004-0000-1000-000009000000}"/>
    <hyperlink ref="A4" location="'19.5'!A1" display="------" xr:uid="{00000000-0004-0000-1000-00000A000000}"/>
    <hyperlink ref="B4" location="'19.5'!A1" display="------" xr:uid="{00000000-0004-0000-1000-00000B000000}"/>
    <hyperlink ref="C4" location="'19.5'!A1" display="------" xr:uid="{00000000-0004-0000-1000-00000C000000}"/>
    <hyperlink ref="D4" location="'19.5'!A1" display="------" xr:uid="{00000000-0004-0000-1000-00000D000000}"/>
    <hyperlink ref="E4" location="'19.5'!A1" display="------" xr:uid="{00000000-0004-0000-1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3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6" t="s">
        <v>38</v>
      </c>
      <c r="B1" s="26" t="s">
        <v>38</v>
      </c>
      <c r="C1" s="26" t="s">
        <v>38</v>
      </c>
      <c r="D1" s="26" t="s">
        <v>38</v>
      </c>
      <c r="E1" s="26" t="s">
        <v>38</v>
      </c>
    </row>
    <row r="2" spans="1:5" x14ac:dyDescent="0.25">
      <c r="A2" s="26" t="s">
        <v>38</v>
      </c>
      <c r="B2" s="26" t="s">
        <v>38</v>
      </c>
      <c r="C2" s="26" t="s">
        <v>38</v>
      </c>
      <c r="D2" s="26" t="s">
        <v>38</v>
      </c>
      <c r="E2" s="26" t="s">
        <v>38</v>
      </c>
    </row>
    <row r="4" spans="1:5" x14ac:dyDescent="0.25">
      <c r="A4" s="20" t="s">
        <v>93</v>
      </c>
      <c r="B4" s="20" t="s">
        <v>93</v>
      </c>
      <c r="C4" s="20" t="s">
        <v>93</v>
      </c>
      <c r="D4" s="20" t="s">
        <v>93</v>
      </c>
      <c r="E4" s="20" t="s">
        <v>93</v>
      </c>
    </row>
    <row r="5" spans="1:5" x14ac:dyDescent="0.25">
      <c r="A5" s="25" t="s">
        <v>64</v>
      </c>
      <c r="B5" s="25" t="s">
        <v>64</v>
      </c>
      <c r="C5" s="25" t="s">
        <v>64</v>
      </c>
      <c r="D5" s="25" t="s">
        <v>64</v>
      </c>
      <c r="E5" s="25" t="s">
        <v>64</v>
      </c>
    </row>
    <row r="6" spans="1:5" x14ac:dyDescent="0.25">
      <c r="A6" s="8" t="s">
        <v>113</v>
      </c>
      <c r="B6" s="8" t="s">
        <v>114</v>
      </c>
      <c r="C6" s="8" t="s">
        <v>115</v>
      </c>
      <c r="D6" s="8" t="s">
        <v>116</v>
      </c>
      <c r="E6" s="8" t="s">
        <v>117</v>
      </c>
    </row>
    <row r="7" spans="1:5" ht="24.75" x14ac:dyDescent="0.25">
      <c r="A7" s="9" t="s">
        <v>118</v>
      </c>
      <c r="B7" s="9" t="s">
        <v>89</v>
      </c>
      <c r="C7" s="9" t="s">
        <v>295</v>
      </c>
      <c r="D7" s="9" t="s">
        <v>296</v>
      </c>
      <c r="E7" s="9">
        <v>1.9200000826668322</v>
      </c>
    </row>
    <row r="8" spans="1:5" ht="24.75" x14ac:dyDescent="0.25">
      <c r="A8" s="9" t="s">
        <v>118</v>
      </c>
      <c r="B8" s="9" t="s">
        <v>89</v>
      </c>
      <c r="C8" s="9" t="s">
        <v>297</v>
      </c>
      <c r="D8" s="9" t="s">
        <v>298</v>
      </c>
      <c r="E8" s="9">
        <v>1.9200000826668322</v>
      </c>
    </row>
    <row r="9" spans="1:5" ht="24.75" x14ac:dyDescent="0.25">
      <c r="A9" s="9" t="s">
        <v>118</v>
      </c>
      <c r="B9" s="9" t="s">
        <v>89</v>
      </c>
      <c r="C9" s="9" t="s">
        <v>299</v>
      </c>
      <c r="D9" s="9" t="s">
        <v>300</v>
      </c>
      <c r="E9" s="9">
        <v>1.9200000826668322</v>
      </c>
    </row>
    <row r="10" spans="1:5" ht="24.75" x14ac:dyDescent="0.25">
      <c r="A10" s="9" t="s">
        <v>118</v>
      </c>
      <c r="B10" s="9" t="s">
        <v>89</v>
      </c>
      <c r="C10" s="9" t="s">
        <v>301</v>
      </c>
      <c r="D10" s="9" t="s">
        <v>302</v>
      </c>
      <c r="E10" s="9">
        <v>1.9200000826668322</v>
      </c>
    </row>
    <row r="11" spans="1:5" ht="24.75" x14ac:dyDescent="0.25">
      <c r="A11" s="9" t="s">
        <v>118</v>
      </c>
      <c r="B11" s="9" t="s">
        <v>89</v>
      </c>
      <c r="C11" s="9" t="s">
        <v>303</v>
      </c>
      <c r="D11" s="9" t="s">
        <v>304</v>
      </c>
      <c r="E11" s="9">
        <v>1.9200000826668322</v>
      </c>
    </row>
    <row r="12" spans="1:5" ht="24.75" x14ac:dyDescent="0.25">
      <c r="A12" s="9" t="s">
        <v>118</v>
      </c>
      <c r="B12" s="9" t="s">
        <v>89</v>
      </c>
      <c r="C12" s="9" t="s">
        <v>305</v>
      </c>
      <c r="D12" s="9" t="s">
        <v>306</v>
      </c>
      <c r="E12" s="9">
        <v>1.9200000826668322</v>
      </c>
    </row>
    <row r="13" spans="1:5" x14ac:dyDescent="0.25">
      <c r="A13" s="1" t="s">
        <v>64</v>
      </c>
      <c r="B13" s="1" t="s">
        <v>64</v>
      </c>
      <c r="C13" s="1">
        <f>SUBTOTAL(103,Elements19_61[Elemento])</f>
        <v>6</v>
      </c>
      <c r="D13" s="1" t="s">
        <v>64</v>
      </c>
      <c r="E13" s="1">
        <f>SUBTOTAL(109,Elements19_61[Totais:])</f>
        <v>11.520000496000993</v>
      </c>
    </row>
    <row r="16" spans="1:5" x14ac:dyDescent="0.25">
      <c r="A16" s="26" t="s">
        <v>38</v>
      </c>
      <c r="B16" s="26" t="s">
        <v>38</v>
      </c>
      <c r="C16" s="26" t="s">
        <v>38</v>
      </c>
      <c r="D16" s="26" t="s">
        <v>38</v>
      </c>
      <c r="E16" s="26" t="s">
        <v>38</v>
      </c>
    </row>
    <row r="17" spans="1:5" x14ac:dyDescent="0.25">
      <c r="A17" s="26" t="s">
        <v>38</v>
      </c>
      <c r="B17" s="26" t="s">
        <v>38</v>
      </c>
      <c r="C17" s="26" t="s">
        <v>38</v>
      </c>
      <c r="D17" s="26" t="s">
        <v>38</v>
      </c>
      <c r="E17" s="26" t="s">
        <v>38</v>
      </c>
    </row>
    <row r="19" spans="1:5" x14ac:dyDescent="0.25">
      <c r="A19" s="20" t="s">
        <v>94</v>
      </c>
      <c r="B19" s="20" t="s">
        <v>94</v>
      </c>
      <c r="C19" s="20" t="s">
        <v>94</v>
      </c>
      <c r="D19" s="20" t="s">
        <v>94</v>
      </c>
      <c r="E19" s="20" t="s">
        <v>94</v>
      </c>
    </row>
    <row r="20" spans="1:5" x14ac:dyDescent="0.25">
      <c r="A20" s="25" t="s">
        <v>64</v>
      </c>
      <c r="B20" s="25" t="s">
        <v>64</v>
      </c>
      <c r="C20" s="25" t="s">
        <v>64</v>
      </c>
      <c r="D20" s="25" t="s">
        <v>64</v>
      </c>
      <c r="E20" s="25" t="s">
        <v>64</v>
      </c>
    </row>
    <row r="21" spans="1:5" x14ac:dyDescent="0.25">
      <c r="A21" s="8" t="s">
        <v>113</v>
      </c>
      <c r="B21" s="8" t="s">
        <v>114</v>
      </c>
      <c r="C21" s="8" t="s">
        <v>115</v>
      </c>
      <c r="D21" s="8" t="s">
        <v>116</v>
      </c>
      <c r="E21" s="8" t="s">
        <v>117</v>
      </c>
    </row>
    <row r="22" spans="1:5" ht="24.75" x14ac:dyDescent="0.25">
      <c r="A22" s="9" t="s">
        <v>118</v>
      </c>
      <c r="B22" s="9" t="s">
        <v>89</v>
      </c>
      <c r="C22" s="9" t="s">
        <v>280</v>
      </c>
      <c r="D22" s="9" t="s">
        <v>281</v>
      </c>
      <c r="E22" s="9">
        <v>2.9800001283058126</v>
      </c>
    </row>
    <row r="23" spans="1:5" ht="24.75" x14ac:dyDescent="0.25">
      <c r="A23" s="9" t="s">
        <v>118</v>
      </c>
      <c r="B23" s="9" t="s">
        <v>89</v>
      </c>
      <c r="C23" s="9" t="s">
        <v>280</v>
      </c>
      <c r="D23" s="9" t="s">
        <v>282</v>
      </c>
      <c r="E23" s="9">
        <v>3.5710001537516973</v>
      </c>
    </row>
    <row r="24" spans="1:5" ht="24.75" x14ac:dyDescent="0.25">
      <c r="A24" s="9" t="s">
        <v>118</v>
      </c>
      <c r="B24" s="9" t="s">
        <v>89</v>
      </c>
      <c r="C24" s="9" t="s">
        <v>280</v>
      </c>
      <c r="D24" s="9" t="s">
        <v>283</v>
      </c>
      <c r="E24" s="9">
        <v>3.4100001468197387</v>
      </c>
    </row>
    <row r="25" spans="1:5" ht="24.75" x14ac:dyDescent="0.25">
      <c r="A25" s="9" t="s">
        <v>118</v>
      </c>
      <c r="B25" s="9" t="s">
        <v>89</v>
      </c>
      <c r="C25" s="9" t="s">
        <v>280</v>
      </c>
      <c r="D25" s="9" t="s">
        <v>284</v>
      </c>
      <c r="E25" s="9">
        <v>3.6710001580572609</v>
      </c>
    </row>
    <row r="26" spans="1:5" ht="24.75" x14ac:dyDescent="0.25">
      <c r="A26" s="9" t="s">
        <v>118</v>
      </c>
      <c r="B26" s="9" t="s">
        <v>89</v>
      </c>
      <c r="C26" s="9" t="s">
        <v>280</v>
      </c>
      <c r="D26" s="9" t="s">
        <v>285</v>
      </c>
      <c r="E26" s="9">
        <v>3.4100001468197387</v>
      </c>
    </row>
    <row r="27" spans="1:5" ht="24.75" x14ac:dyDescent="0.25">
      <c r="A27" s="9" t="s">
        <v>118</v>
      </c>
      <c r="B27" s="9" t="s">
        <v>89</v>
      </c>
      <c r="C27" s="9" t="s">
        <v>280</v>
      </c>
      <c r="D27" s="9" t="s">
        <v>286</v>
      </c>
      <c r="E27" s="9">
        <v>3.4100001468197387</v>
      </c>
    </row>
    <row r="28" spans="1:5" ht="24.75" x14ac:dyDescent="0.25">
      <c r="A28" s="9" t="s">
        <v>118</v>
      </c>
      <c r="B28" s="9" t="s">
        <v>89</v>
      </c>
      <c r="C28" s="9" t="s">
        <v>280</v>
      </c>
      <c r="D28" s="9" t="s">
        <v>287</v>
      </c>
      <c r="E28" s="9">
        <v>3.0800001326113771</v>
      </c>
    </row>
    <row r="29" spans="1:5" ht="24.75" x14ac:dyDescent="0.25">
      <c r="A29" s="9" t="s">
        <v>118</v>
      </c>
      <c r="B29" s="9" t="s">
        <v>89</v>
      </c>
      <c r="C29" s="9" t="s">
        <v>280</v>
      </c>
      <c r="D29" s="9" t="s">
        <v>288</v>
      </c>
      <c r="E29" s="9">
        <v>2.9740001280474786</v>
      </c>
    </row>
    <row r="30" spans="1:5" ht="24.75" x14ac:dyDescent="0.25">
      <c r="A30" s="9" t="s">
        <v>118</v>
      </c>
      <c r="B30" s="9" t="s">
        <v>89</v>
      </c>
      <c r="C30" s="9" t="s">
        <v>280</v>
      </c>
      <c r="D30" s="9" t="s">
        <v>289</v>
      </c>
      <c r="E30" s="9">
        <v>3.4950001504794685</v>
      </c>
    </row>
    <row r="31" spans="1:5" ht="24.75" x14ac:dyDescent="0.25">
      <c r="A31" s="9" t="s">
        <v>118</v>
      </c>
      <c r="B31" s="9" t="s">
        <v>89</v>
      </c>
      <c r="C31" s="9" t="s">
        <v>280</v>
      </c>
      <c r="D31" s="9" t="s">
        <v>290</v>
      </c>
      <c r="E31" s="9">
        <v>3.4410001481544632</v>
      </c>
    </row>
    <row r="32" spans="1:5" ht="24.75" x14ac:dyDescent="0.25">
      <c r="A32" s="9" t="s">
        <v>118</v>
      </c>
      <c r="B32" s="9" t="s">
        <v>89</v>
      </c>
      <c r="C32" s="9" t="s">
        <v>280</v>
      </c>
      <c r="D32" s="9" t="s">
        <v>291</v>
      </c>
      <c r="E32" s="9">
        <v>3.7590001618461577</v>
      </c>
    </row>
    <row r="33" spans="1:5" ht="24.75" x14ac:dyDescent="0.25">
      <c r="A33" s="9" t="s">
        <v>118</v>
      </c>
      <c r="B33" s="9" t="s">
        <v>89</v>
      </c>
      <c r="C33" s="9" t="s">
        <v>280</v>
      </c>
      <c r="D33" s="9" t="s">
        <v>292</v>
      </c>
      <c r="E33" s="9">
        <v>2.9720001279613677</v>
      </c>
    </row>
    <row r="34" spans="1:5" ht="24.75" x14ac:dyDescent="0.25">
      <c r="A34" s="9" t="s">
        <v>118</v>
      </c>
      <c r="B34" s="9" t="s">
        <v>89</v>
      </c>
      <c r="C34" s="9" t="s">
        <v>280</v>
      </c>
      <c r="D34" s="9" t="s">
        <v>293</v>
      </c>
      <c r="E34" s="9">
        <v>3.4410001481544632</v>
      </c>
    </row>
    <row r="35" spans="1:5" ht="24.75" x14ac:dyDescent="0.25">
      <c r="A35" s="9" t="s">
        <v>118</v>
      </c>
      <c r="B35" s="9" t="s">
        <v>89</v>
      </c>
      <c r="C35" s="9" t="s">
        <v>280</v>
      </c>
      <c r="D35" s="9" t="s">
        <v>294</v>
      </c>
      <c r="E35" s="9">
        <v>3.2380001394141682</v>
      </c>
    </row>
    <row r="36" spans="1:5" x14ac:dyDescent="0.25">
      <c r="A36" s="1" t="s">
        <v>64</v>
      </c>
      <c r="B36" s="1" t="s">
        <v>64</v>
      </c>
      <c r="C36" s="1">
        <f>SUBTOTAL(103,Elements19_62[Elemento])</f>
        <v>14</v>
      </c>
      <c r="D36" s="1" t="s">
        <v>64</v>
      </c>
      <c r="E36" s="1">
        <f>SUBTOTAL(109,Elements19_62[Totais:])</f>
        <v>46.852002017242938</v>
      </c>
    </row>
  </sheetData>
  <mergeCells count="6">
    <mergeCell ref="A20:E20"/>
    <mergeCell ref="A1:E2"/>
    <mergeCell ref="A4:E4"/>
    <mergeCell ref="A5:E5"/>
    <mergeCell ref="A16:E17"/>
    <mergeCell ref="A19:E19"/>
  </mergeCells>
  <hyperlinks>
    <hyperlink ref="A1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00000000}"/>
    <hyperlink ref="B1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01000000}"/>
    <hyperlink ref="C1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02000000}"/>
    <hyperlink ref="D1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03000000}"/>
    <hyperlink ref="E1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04000000}"/>
    <hyperlink ref="A2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05000000}"/>
    <hyperlink ref="B2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06000000}"/>
    <hyperlink ref="C2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07000000}"/>
    <hyperlink ref="D2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08000000}"/>
    <hyperlink ref="E2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09000000}"/>
    <hyperlink ref="A4" location="'19.6'!A1" display="Conexões estruturais (Area_Formas)" xr:uid="{00000000-0004-0000-1100-00000A000000}"/>
    <hyperlink ref="B4" location="'19.6'!A1" display="Conexões estruturais (Area_Formas)" xr:uid="{00000000-0004-0000-1100-00000B000000}"/>
    <hyperlink ref="C4" location="'19.6'!A1" display="Conexões estruturais (Area_Formas)" xr:uid="{00000000-0004-0000-1100-00000C000000}"/>
    <hyperlink ref="D4" location="'19.6'!A1" display="Conexões estruturais (Area_Formas)" xr:uid="{00000000-0004-0000-1100-00000D000000}"/>
    <hyperlink ref="E4" location="'19.6'!A1" display="Conexões estruturais (Area_Formas)" xr:uid="{00000000-0004-0000-1100-00000E000000}"/>
    <hyperlink ref="A16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0F000000}"/>
    <hyperlink ref="B16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10000000}"/>
    <hyperlink ref="C16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11000000}"/>
    <hyperlink ref="D16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12000000}"/>
    <hyperlink ref="E16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13000000}"/>
    <hyperlink ref="A17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14000000}"/>
    <hyperlink ref="B17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15000000}"/>
    <hyperlink ref="C17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16000000}"/>
    <hyperlink ref="D17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17000000}"/>
    <hyperlink ref="E17" location="'19.6'!A1" display="FORMAS DE CHAPAS DE MADEIRA COMPENSADA,DE 20MM DE ESPESSURA, PLASTIFICADAS,SERVINDO 2 VEZES,E MADEIRA AUXILIAR SERVINDO 3 VEZES,INCLUSIVE FORNECIMENTO E DESMOLDAGEM,EXCLUSIVE ESCORA MENTO 3%-DESGASTE DE FERRAMENTAS E EPI" xr:uid="{00000000-0004-0000-1100-000018000000}"/>
    <hyperlink ref="A19" location="'19.6'!A1" display="Quadro estrutural (Area_Formas)" xr:uid="{00000000-0004-0000-1100-000019000000}"/>
    <hyperlink ref="B19" location="'19.6'!A1" display="Quadro estrutural (Area_Formas)" xr:uid="{00000000-0004-0000-1100-00001A000000}"/>
    <hyperlink ref="C19" location="'19.6'!A1" display="Quadro estrutural (Area_Formas)" xr:uid="{00000000-0004-0000-1100-00001B000000}"/>
    <hyperlink ref="D19" location="'19.6'!A1" display="Quadro estrutural (Area_Formas)" xr:uid="{00000000-0004-0000-1100-00001C000000}"/>
    <hyperlink ref="E19" location="'19.6'!A1" display="Quadro estrutural (Area_Formas)" xr:uid="{00000000-0004-0000-11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6" t="s">
        <v>42</v>
      </c>
      <c r="B1" s="26" t="s">
        <v>42</v>
      </c>
      <c r="C1" s="26" t="s">
        <v>42</v>
      </c>
      <c r="D1" s="26" t="s">
        <v>42</v>
      </c>
      <c r="E1" s="26" t="s">
        <v>42</v>
      </c>
    </row>
    <row r="2" spans="1:5" x14ac:dyDescent="0.25">
      <c r="A2" s="26" t="s">
        <v>42</v>
      </c>
      <c r="B2" s="26" t="s">
        <v>42</v>
      </c>
      <c r="C2" s="26" t="s">
        <v>42</v>
      </c>
      <c r="D2" s="26" t="s">
        <v>42</v>
      </c>
      <c r="E2" s="26" t="s">
        <v>42</v>
      </c>
    </row>
    <row r="4" spans="1:5" x14ac:dyDescent="0.25">
      <c r="A4" s="20" t="s">
        <v>89</v>
      </c>
      <c r="B4" s="20" t="s">
        <v>89</v>
      </c>
      <c r="C4" s="20" t="s">
        <v>89</v>
      </c>
      <c r="D4" s="20" t="s">
        <v>89</v>
      </c>
      <c r="E4" s="20" t="s">
        <v>89</v>
      </c>
    </row>
    <row r="5" spans="1:5" x14ac:dyDescent="0.25">
      <c r="A5" s="25" t="s">
        <v>97</v>
      </c>
      <c r="B5" s="25" t="s">
        <v>97</v>
      </c>
      <c r="C5" s="25" t="s">
        <v>97</v>
      </c>
      <c r="D5" s="25" t="s">
        <v>97</v>
      </c>
      <c r="E5" s="25" t="s">
        <v>97</v>
      </c>
    </row>
    <row r="6" spans="1:5" x14ac:dyDescent="0.25">
      <c r="A6" s="8" t="s">
        <v>113</v>
      </c>
      <c r="B6" s="8" t="s">
        <v>114</v>
      </c>
      <c r="C6" s="8" t="s">
        <v>115</v>
      </c>
      <c r="D6" s="8" t="s">
        <v>116</v>
      </c>
      <c r="E6" s="8" t="s">
        <v>117</v>
      </c>
    </row>
    <row r="7" spans="1:5" ht="24.75" x14ac:dyDescent="0.25">
      <c r="A7" s="9" t="s">
        <v>118</v>
      </c>
      <c r="B7" s="9" t="s">
        <v>89</v>
      </c>
      <c r="C7" s="9" t="s">
        <v>295</v>
      </c>
      <c r="D7" s="9" t="s">
        <v>296</v>
      </c>
      <c r="E7" s="9">
        <v>7.0000000106400018</v>
      </c>
    </row>
    <row r="8" spans="1:5" ht="24.75" x14ac:dyDescent="0.25">
      <c r="A8" s="9" t="s">
        <v>118</v>
      </c>
      <c r="B8" s="9" t="s">
        <v>89</v>
      </c>
      <c r="C8" s="9" t="s">
        <v>297</v>
      </c>
      <c r="D8" s="9" t="s">
        <v>298</v>
      </c>
      <c r="E8" s="9">
        <v>7.0000000106400018</v>
      </c>
    </row>
    <row r="9" spans="1:5" ht="24.75" x14ac:dyDescent="0.25">
      <c r="A9" s="9" t="s">
        <v>118</v>
      </c>
      <c r="B9" s="9" t="s">
        <v>89</v>
      </c>
      <c r="C9" s="9" t="s">
        <v>299</v>
      </c>
      <c r="D9" s="9" t="s">
        <v>300</v>
      </c>
      <c r="E9" s="9">
        <v>7.0000000106400018</v>
      </c>
    </row>
    <row r="10" spans="1:5" ht="24.75" x14ac:dyDescent="0.25">
      <c r="A10" s="9" t="s">
        <v>118</v>
      </c>
      <c r="B10" s="9" t="s">
        <v>89</v>
      </c>
      <c r="C10" s="9" t="s">
        <v>301</v>
      </c>
      <c r="D10" s="9" t="s">
        <v>302</v>
      </c>
      <c r="E10" s="9">
        <v>7.0000000106400018</v>
      </c>
    </row>
    <row r="11" spans="1:5" ht="24.75" x14ac:dyDescent="0.25">
      <c r="A11" s="9" t="s">
        <v>118</v>
      </c>
      <c r="B11" s="9" t="s">
        <v>89</v>
      </c>
      <c r="C11" s="9" t="s">
        <v>303</v>
      </c>
      <c r="D11" s="9" t="s">
        <v>304</v>
      </c>
      <c r="E11" s="9">
        <v>7.0000000106400018</v>
      </c>
    </row>
    <row r="12" spans="1:5" ht="24.75" x14ac:dyDescent="0.25">
      <c r="A12" s="9" t="s">
        <v>118</v>
      </c>
      <c r="B12" s="9" t="s">
        <v>89</v>
      </c>
      <c r="C12" s="9" t="s">
        <v>305</v>
      </c>
      <c r="D12" s="9" t="s">
        <v>306</v>
      </c>
      <c r="E12" s="9">
        <v>7.0000000106400018</v>
      </c>
    </row>
    <row r="13" spans="1:5" x14ac:dyDescent="0.25">
      <c r="A13" s="1" t="s">
        <v>64</v>
      </c>
      <c r="B13" s="1" t="s">
        <v>64</v>
      </c>
      <c r="C13" s="1">
        <f>SUBTOTAL(103,Elements19_71[Elemento])</f>
        <v>6</v>
      </c>
      <c r="D13" s="1" t="s">
        <v>64</v>
      </c>
      <c r="E13" s="1">
        <f>SUBTOTAL(109,Elements19_71[Totais:])</f>
        <v>42.000000063840012</v>
      </c>
    </row>
  </sheetData>
  <mergeCells count="3">
    <mergeCell ref="A1:E2"/>
    <mergeCell ref="A4:E4"/>
    <mergeCell ref="A5:E5"/>
  </mergeCells>
  <hyperlinks>
    <hyperlink ref="A1" location="'19.7'!A1" display="ESTACA RAIZ, DIÂMETRO DE 40 CM, SEM PRESENÇA DE ROCHA (EXCLUSIVE MOBILIZAÇÃO E DESMOBILIZAÇÃO). AF_03/2020" xr:uid="{00000000-0004-0000-1200-000000000000}"/>
    <hyperlink ref="B1" location="'19.7'!A1" display="ESTACA RAIZ, DIÂMETRO DE 40 CM, SEM PRESENÇA DE ROCHA (EXCLUSIVE MOBILIZAÇÃO E DESMOBILIZAÇÃO). AF_03/2020" xr:uid="{00000000-0004-0000-1200-000001000000}"/>
    <hyperlink ref="C1" location="'19.7'!A1" display="ESTACA RAIZ, DIÂMETRO DE 40 CM, SEM PRESENÇA DE ROCHA (EXCLUSIVE MOBILIZAÇÃO E DESMOBILIZAÇÃO). AF_03/2020" xr:uid="{00000000-0004-0000-1200-000002000000}"/>
    <hyperlink ref="D1" location="'19.7'!A1" display="ESTACA RAIZ, DIÂMETRO DE 40 CM, SEM PRESENÇA DE ROCHA (EXCLUSIVE MOBILIZAÇÃO E DESMOBILIZAÇÃO). AF_03/2020" xr:uid="{00000000-0004-0000-1200-000003000000}"/>
    <hyperlink ref="E1" location="'19.7'!A1" display="ESTACA RAIZ, DIÂMETRO DE 40 CM, SEM PRESENÇA DE ROCHA (EXCLUSIVE MOBILIZAÇÃO E DESMOBILIZAÇÃO). AF_03/2020" xr:uid="{00000000-0004-0000-1200-000004000000}"/>
    <hyperlink ref="A2" location="'19.7'!A1" display="ESTACA RAIZ, DIÂMETRO DE 40 CM, SEM PRESENÇA DE ROCHA (EXCLUSIVE MOBILIZAÇÃO E DESMOBILIZAÇÃO). AF_03/2020" xr:uid="{00000000-0004-0000-1200-000005000000}"/>
    <hyperlink ref="B2" location="'19.7'!A1" display="ESTACA RAIZ, DIÂMETRO DE 40 CM, SEM PRESENÇA DE ROCHA (EXCLUSIVE MOBILIZAÇÃO E DESMOBILIZAÇÃO). AF_03/2020" xr:uid="{00000000-0004-0000-1200-000006000000}"/>
    <hyperlink ref="C2" location="'19.7'!A1" display="ESTACA RAIZ, DIÂMETRO DE 40 CM, SEM PRESENÇA DE ROCHA (EXCLUSIVE MOBILIZAÇÃO E DESMOBILIZAÇÃO). AF_03/2020" xr:uid="{00000000-0004-0000-1200-000007000000}"/>
    <hyperlink ref="D2" location="'19.7'!A1" display="ESTACA RAIZ, DIÂMETRO DE 40 CM, SEM PRESENÇA DE ROCHA (EXCLUSIVE MOBILIZAÇÃO E DESMOBILIZAÇÃO). AF_03/2020" xr:uid="{00000000-0004-0000-1200-000008000000}"/>
    <hyperlink ref="E2" location="'19.7'!A1" display="ESTACA RAIZ, DIÂMETRO DE 40 CM, SEM PRESENÇA DE ROCHA (EXCLUSIVE MOBILIZAÇÃO E DESMOBILIZAÇÃO). AF_03/2020" xr:uid="{00000000-0004-0000-1200-000009000000}"/>
    <hyperlink ref="A4" location="'19.7'!A1" display="------" xr:uid="{00000000-0004-0000-1200-00000A000000}"/>
    <hyperlink ref="B4" location="'19.7'!A1" display="------" xr:uid="{00000000-0004-0000-1200-00000B000000}"/>
    <hyperlink ref="C4" location="'19.7'!A1" display="------" xr:uid="{00000000-0004-0000-1200-00000C000000}"/>
    <hyperlink ref="D4" location="'19.7'!A1" display="------" xr:uid="{00000000-0004-0000-1200-00000D000000}"/>
    <hyperlink ref="E4" location="'19.7'!A1" display="------" xr:uid="{00000000-0004-0000-12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6" t="s">
        <v>47</v>
      </c>
      <c r="B1" s="26" t="s">
        <v>47</v>
      </c>
      <c r="C1" s="26" t="s">
        <v>47</v>
      </c>
      <c r="D1" s="26" t="s">
        <v>47</v>
      </c>
      <c r="E1" s="26" t="s">
        <v>47</v>
      </c>
    </row>
    <row r="2" spans="1:5" x14ac:dyDescent="0.25">
      <c r="A2" s="26" t="s">
        <v>47</v>
      </c>
      <c r="B2" s="26" t="s">
        <v>47</v>
      </c>
      <c r="C2" s="26" t="s">
        <v>47</v>
      </c>
      <c r="D2" s="26" t="s">
        <v>47</v>
      </c>
      <c r="E2" s="26" t="s">
        <v>47</v>
      </c>
    </row>
    <row r="4" spans="1:5" x14ac:dyDescent="0.25">
      <c r="A4" s="20" t="s">
        <v>99</v>
      </c>
      <c r="B4" s="20" t="s">
        <v>99</v>
      </c>
      <c r="C4" s="20" t="s">
        <v>99</v>
      </c>
      <c r="D4" s="20" t="s">
        <v>99</v>
      </c>
      <c r="E4" s="20" t="s">
        <v>99</v>
      </c>
    </row>
    <row r="5" spans="1:5" x14ac:dyDescent="0.25">
      <c r="A5" s="25" t="s">
        <v>64</v>
      </c>
      <c r="B5" s="25" t="s">
        <v>64</v>
      </c>
      <c r="C5" s="25" t="s">
        <v>64</v>
      </c>
      <c r="D5" s="25" t="s">
        <v>64</v>
      </c>
      <c r="E5" s="25" t="s">
        <v>64</v>
      </c>
    </row>
    <row r="6" spans="1:5" x14ac:dyDescent="0.25">
      <c r="A6" s="8" t="s">
        <v>113</v>
      </c>
      <c r="B6" s="8" t="s">
        <v>114</v>
      </c>
      <c r="C6" s="8" t="s">
        <v>115</v>
      </c>
      <c r="D6" s="8" t="s">
        <v>116</v>
      </c>
      <c r="E6" s="8" t="s">
        <v>117</v>
      </c>
    </row>
    <row r="7" spans="1:5" ht="24.75" x14ac:dyDescent="0.25">
      <c r="A7" s="9" t="s">
        <v>118</v>
      </c>
      <c r="B7" s="9" t="s">
        <v>89</v>
      </c>
      <c r="C7" s="9" t="s">
        <v>295</v>
      </c>
      <c r="D7" s="9" t="s">
        <v>296</v>
      </c>
      <c r="E7" s="9">
        <v>1</v>
      </c>
    </row>
    <row r="8" spans="1:5" ht="24.75" x14ac:dyDescent="0.25">
      <c r="A8" s="9" t="s">
        <v>118</v>
      </c>
      <c r="B8" s="9" t="s">
        <v>89</v>
      </c>
      <c r="C8" s="9" t="s">
        <v>297</v>
      </c>
      <c r="D8" s="9" t="s">
        <v>298</v>
      </c>
      <c r="E8" s="9">
        <v>1</v>
      </c>
    </row>
    <row r="9" spans="1:5" ht="24.75" x14ac:dyDescent="0.25">
      <c r="A9" s="9" t="s">
        <v>118</v>
      </c>
      <c r="B9" s="9" t="s">
        <v>89</v>
      </c>
      <c r="C9" s="9" t="s">
        <v>299</v>
      </c>
      <c r="D9" s="9" t="s">
        <v>300</v>
      </c>
      <c r="E9" s="9">
        <v>1</v>
      </c>
    </row>
    <row r="10" spans="1:5" ht="24.75" x14ac:dyDescent="0.25">
      <c r="A10" s="9" t="s">
        <v>118</v>
      </c>
      <c r="B10" s="9" t="s">
        <v>89</v>
      </c>
      <c r="C10" s="9" t="s">
        <v>301</v>
      </c>
      <c r="D10" s="9" t="s">
        <v>302</v>
      </c>
      <c r="E10" s="9">
        <v>1</v>
      </c>
    </row>
    <row r="11" spans="1:5" ht="24.75" x14ac:dyDescent="0.25">
      <c r="A11" s="9" t="s">
        <v>118</v>
      </c>
      <c r="B11" s="9" t="s">
        <v>89</v>
      </c>
      <c r="C11" s="9" t="s">
        <v>303</v>
      </c>
      <c r="D11" s="9" t="s">
        <v>304</v>
      </c>
      <c r="E11" s="9">
        <v>1</v>
      </c>
    </row>
    <row r="12" spans="1:5" ht="24.75" x14ac:dyDescent="0.25">
      <c r="A12" s="9" t="s">
        <v>118</v>
      </c>
      <c r="B12" s="9" t="s">
        <v>89</v>
      </c>
      <c r="C12" s="9" t="s">
        <v>305</v>
      </c>
      <c r="D12" s="9" t="s">
        <v>306</v>
      </c>
      <c r="E12" s="9">
        <v>1</v>
      </c>
    </row>
    <row r="13" spans="1:5" x14ac:dyDescent="0.25">
      <c r="A13" s="1" t="s">
        <v>64</v>
      </c>
      <c r="B13" s="1" t="s">
        <v>64</v>
      </c>
      <c r="C13" s="1">
        <f>SUBTOTAL(103,Elements19_81[Elemento])</f>
        <v>6</v>
      </c>
      <c r="D13" s="1" t="s">
        <v>64</v>
      </c>
      <c r="E13" s="1">
        <f>SUBTOTAL(109,Elements19_81[Totais:])</f>
        <v>6</v>
      </c>
    </row>
  </sheetData>
  <mergeCells count="3">
    <mergeCell ref="A1:E2"/>
    <mergeCell ref="A4:E4"/>
    <mergeCell ref="A5:E5"/>
  </mergeCells>
  <hyperlinks>
    <hyperlink ref="A1" location="'19.8'!A1" display="ARRASAMENTO DE ESTACA RAIZ DE 12&quot; A 16&quot; DE DIAMETRO 3%-DESGASTE DE FERRAMENTAS E EPI" xr:uid="{00000000-0004-0000-1300-000000000000}"/>
    <hyperlink ref="B1" location="'19.8'!A1" display="ARRASAMENTO DE ESTACA RAIZ DE 12&quot; A 16&quot; DE DIAMETRO 3%-DESGASTE DE FERRAMENTAS E EPI" xr:uid="{00000000-0004-0000-1300-000001000000}"/>
    <hyperlink ref="C1" location="'19.8'!A1" display="ARRASAMENTO DE ESTACA RAIZ DE 12&quot; A 16&quot; DE DIAMETRO 3%-DESGASTE DE FERRAMENTAS E EPI" xr:uid="{00000000-0004-0000-1300-000002000000}"/>
    <hyperlink ref="D1" location="'19.8'!A1" display="ARRASAMENTO DE ESTACA RAIZ DE 12&quot; A 16&quot; DE DIAMETRO 3%-DESGASTE DE FERRAMENTAS E EPI" xr:uid="{00000000-0004-0000-1300-000003000000}"/>
    <hyperlink ref="E1" location="'19.8'!A1" display="ARRASAMENTO DE ESTACA RAIZ DE 12&quot; A 16&quot; DE DIAMETRO 3%-DESGASTE DE FERRAMENTAS E EPI" xr:uid="{00000000-0004-0000-1300-000004000000}"/>
    <hyperlink ref="A2" location="'19.8'!A1" display="ARRASAMENTO DE ESTACA RAIZ DE 12&quot; A 16&quot; DE DIAMETRO 3%-DESGASTE DE FERRAMENTAS E EPI" xr:uid="{00000000-0004-0000-1300-000005000000}"/>
    <hyperlink ref="B2" location="'19.8'!A1" display="ARRASAMENTO DE ESTACA RAIZ DE 12&quot; A 16&quot; DE DIAMETRO 3%-DESGASTE DE FERRAMENTAS E EPI" xr:uid="{00000000-0004-0000-1300-000006000000}"/>
    <hyperlink ref="C2" location="'19.8'!A1" display="ARRASAMENTO DE ESTACA RAIZ DE 12&quot; A 16&quot; DE DIAMETRO 3%-DESGASTE DE FERRAMENTAS E EPI" xr:uid="{00000000-0004-0000-1300-000007000000}"/>
    <hyperlink ref="D2" location="'19.8'!A1" display="ARRASAMENTO DE ESTACA RAIZ DE 12&quot; A 16&quot; DE DIAMETRO 3%-DESGASTE DE FERRAMENTAS E EPI" xr:uid="{00000000-0004-0000-1300-000008000000}"/>
    <hyperlink ref="E2" location="'19.8'!A1" display="ARRASAMENTO DE ESTACA RAIZ DE 12&quot; A 16&quot; DE DIAMETRO 3%-DESGASTE DE FERRAMENTAS E EPI" xr:uid="{00000000-0004-0000-1300-000009000000}"/>
    <hyperlink ref="A4" location="'19.8'!A1" display="Conexões estruturais (ALT)" xr:uid="{00000000-0004-0000-1300-00000A000000}"/>
    <hyperlink ref="B4" location="'19.8'!A1" display="Conexões estruturais (ALT)" xr:uid="{00000000-0004-0000-1300-00000B000000}"/>
    <hyperlink ref="C4" location="'19.8'!A1" display="Conexões estruturais (ALT)" xr:uid="{00000000-0004-0000-1300-00000C000000}"/>
    <hyperlink ref="D4" location="'19.8'!A1" display="Conexões estruturais (ALT)" xr:uid="{00000000-0004-0000-1300-00000D000000}"/>
    <hyperlink ref="E4" location="'19.8'!A1" display="Conexões estruturais (ALT)" xr:uid="{00000000-0004-0000-13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6" t="s">
        <v>53</v>
      </c>
      <c r="B1" s="26" t="s">
        <v>53</v>
      </c>
      <c r="C1" s="26" t="s">
        <v>53</v>
      </c>
      <c r="D1" s="26" t="s">
        <v>53</v>
      </c>
      <c r="E1" s="26" t="s">
        <v>53</v>
      </c>
    </row>
    <row r="2" spans="1:5" x14ac:dyDescent="0.25">
      <c r="A2" s="26" t="s">
        <v>53</v>
      </c>
      <c r="B2" s="26" t="s">
        <v>53</v>
      </c>
      <c r="C2" s="26" t="s">
        <v>53</v>
      </c>
      <c r="D2" s="26" t="s">
        <v>53</v>
      </c>
      <c r="E2" s="26" t="s">
        <v>53</v>
      </c>
    </row>
    <row r="4" spans="1:5" x14ac:dyDescent="0.25">
      <c r="A4" s="20" t="s">
        <v>110</v>
      </c>
      <c r="B4" s="20" t="s">
        <v>110</v>
      </c>
      <c r="C4" s="20" t="s">
        <v>110</v>
      </c>
      <c r="D4" s="20" t="s">
        <v>110</v>
      </c>
      <c r="E4" s="20" t="s">
        <v>110</v>
      </c>
    </row>
    <row r="5" spans="1:5" x14ac:dyDescent="0.25">
      <c r="A5" s="25" t="s">
        <v>111</v>
      </c>
      <c r="B5" s="25" t="s">
        <v>111</v>
      </c>
      <c r="C5" s="25" t="s">
        <v>111</v>
      </c>
      <c r="D5" s="25" t="s">
        <v>111</v>
      </c>
      <c r="E5" s="25" t="s">
        <v>111</v>
      </c>
    </row>
    <row r="6" spans="1:5" x14ac:dyDescent="0.25">
      <c r="A6" s="8" t="s">
        <v>113</v>
      </c>
      <c r="B6" s="8" t="s">
        <v>114</v>
      </c>
      <c r="C6" s="8" t="s">
        <v>115</v>
      </c>
      <c r="D6" s="8" t="s">
        <v>116</v>
      </c>
      <c r="E6" s="8" t="s">
        <v>117</v>
      </c>
    </row>
    <row r="7" spans="1:5" ht="24.75" x14ac:dyDescent="0.25">
      <c r="A7" s="9" t="s">
        <v>118</v>
      </c>
      <c r="B7" s="9" t="s">
        <v>89</v>
      </c>
      <c r="C7" s="9" t="s">
        <v>112</v>
      </c>
      <c r="D7" s="9" t="s">
        <v>309</v>
      </c>
      <c r="E7" s="9">
        <v>17.054567504623211</v>
      </c>
    </row>
    <row r="8" spans="1:5" ht="24.75" x14ac:dyDescent="0.25">
      <c r="A8" s="9" t="s">
        <v>118</v>
      </c>
      <c r="B8" s="9" t="s">
        <v>89</v>
      </c>
      <c r="C8" s="9" t="s">
        <v>112</v>
      </c>
      <c r="D8" s="9" t="s">
        <v>310</v>
      </c>
      <c r="E8" s="9">
        <v>14.737898185116586</v>
      </c>
    </row>
    <row r="9" spans="1:5" ht="24.75" x14ac:dyDescent="0.25">
      <c r="A9" s="9" t="s">
        <v>118</v>
      </c>
      <c r="B9" s="9" t="s">
        <v>89</v>
      </c>
      <c r="C9" s="9" t="s">
        <v>112</v>
      </c>
      <c r="D9" s="9" t="s">
        <v>311</v>
      </c>
      <c r="E9" s="9">
        <v>17.532689435705606</v>
      </c>
    </row>
    <row r="10" spans="1:5" ht="24.75" x14ac:dyDescent="0.25">
      <c r="A10" s="9" t="s">
        <v>118</v>
      </c>
      <c r="B10" s="9" t="s">
        <v>89</v>
      </c>
      <c r="C10" s="9" t="s">
        <v>112</v>
      </c>
      <c r="D10" s="9" t="s">
        <v>312</v>
      </c>
      <c r="E10" s="9">
        <v>15.083930081024523</v>
      </c>
    </row>
    <row r="11" spans="1:5" x14ac:dyDescent="0.25">
      <c r="A11" s="1" t="s">
        <v>64</v>
      </c>
      <c r="B11" s="1" t="s">
        <v>64</v>
      </c>
      <c r="C11" s="1">
        <f>SUBTOTAL(103,Elements19_91[Elemento])</f>
        <v>4</v>
      </c>
      <c r="D11" s="1" t="s">
        <v>64</v>
      </c>
      <c r="E11" s="1">
        <f>SUBTOTAL(109,Elements19_91[Totais:])</f>
        <v>64.409085206469925</v>
      </c>
    </row>
  </sheetData>
  <mergeCells count="3">
    <mergeCell ref="A1:E2"/>
    <mergeCell ref="A4:E4"/>
    <mergeCell ref="A5:E5"/>
  </mergeCells>
  <hyperlinks>
    <hyperlink ref="A1" location="'19.9'!A1" display="TELA DE ACO SOLDADA TELCON Q-75 REF: SCO (ET 40.05.0109/39.05.0109)" xr:uid="{00000000-0004-0000-1400-000000000000}"/>
    <hyperlink ref="B1" location="'19.9'!A1" display="TELA DE ACO SOLDADA TELCON Q-75 REF: SCO (ET 40.05.0109/39.05.0109)" xr:uid="{00000000-0004-0000-1400-000001000000}"/>
    <hyperlink ref="C1" location="'19.9'!A1" display="TELA DE ACO SOLDADA TELCON Q-75 REF: SCO (ET 40.05.0109/39.05.0109)" xr:uid="{00000000-0004-0000-1400-000002000000}"/>
    <hyperlink ref="D1" location="'19.9'!A1" display="TELA DE ACO SOLDADA TELCON Q-75 REF: SCO (ET 40.05.0109/39.05.0109)" xr:uid="{00000000-0004-0000-1400-000003000000}"/>
    <hyperlink ref="E1" location="'19.9'!A1" display="TELA DE ACO SOLDADA TELCON Q-75 REF: SCO (ET 40.05.0109/39.05.0109)" xr:uid="{00000000-0004-0000-1400-000004000000}"/>
    <hyperlink ref="A2" location="'19.9'!A1" display="TELA DE ACO SOLDADA TELCON Q-75 REF: SCO (ET 40.05.0109/39.05.0109)" xr:uid="{00000000-0004-0000-1400-000005000000}"/>
    <hyperlink ref="B2" location="'19.9'!A1" display="TELA DE ACO SOLDADA TELCON Q-75 REF: SCO (ET 40.05.0109/39.05.0109)" xr:uid="{00000000-0004-0000-1400-000006000000}"/>
    <hyperlink ref="C2" location="'19.9'!A1" display="TELA DE ACO SOLDADA TELCON Q-75 REF: SCO (ET 40.05.0109/39.05.0109)" xr:uid="{00000000-0004-0000-1400-000007000000}"/>
    <hyperlink ref="D2" location="'19.9'!A1" display="TELA DE ACO SOLDADA TELCON Q-75 REF: SCO (ET 40.05.0109/39.05.0109)" xr:uid="{00000000-0004-0000-1400-000008000000}"/>
    <hyperlink ref="E2" location="'19.9'!A1" display="TELA DE ACO SOLDADA TELCON Q-75 REF: SCO (ET 40.05.0109/39.05.0109)" xr:uid="{00000000-0004-0000-1400-000009000000}"/>
    <hyperlink ref="A4" location="'19.9'!A1" display="Pisos (Área)" xr:uid="{00000000-0004-0000-1400-00000A000000}"/>
    <hyperlink ref="B4" location="'19.9'!A1" display="Pisos (Área)" xr:uid="{00000000-0004-0000-1400-00000B000000}"/>
    <hyperlink ref="C4" location="'19.9'!A1" display="Pisos (Área)" xr:uid="{00000000-0004-0000-1400-00000C000000}"/>
    <hyperlink ref="D4" location="'19.9'!A1" display="Pisos (Área)" xr:uid="{00000000-0004-0000-1400-00000D000000}"/>
    <hyperlink ref="E4" location="'19.9'!A1" display="Pisos (Área)" xr:uid="{00000000-0004-0000-1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6" t="s">
        <v>57</v>
      </c>
      <c r="B1" s="26" t="s">
        <v>57</v>
      </c>
      <c r="C1" s="26" t="s">
        <v>57</v>
      </c>
      <c r="D1" s="26" t="s">
        <v>57</v>
      </c>
      <c r="E1" s="26" t="s">
        <v>57</v>
      </c>
    </row>
    <row r="2" spans="1:5" x14ac:dyDescent="0.25">
      <c r="A2" s="26" t="s">
        <v>57</v>
      </c>
      <c r="B2" s="26" t="s">
        <v>57</v>
      </c>
      <c r="C2" s="26" t="s">
        <v>57</v>
      </c>
      <c r="D2" s="26" t="s">
        <v>57</v>
      </c>
      <c r="E2" s="26" t="s">
        <v>57</v>
      </c>
    </row>
    <row r="4" spans="1:5" x14ac:dyDescent="0.25">
      <c r="A4" s="20" t="s">
        <v>99</v>
      </c>
      <c r="B4" s="20" t="s">
        <v>99</v>
      </c>
      <c r="C4" s="20" t="s">
        <v>99</v>
      </c>
      <c r="D4" s="20" t="s">
        <v>99</v>
      </c>
      <c r="E4" s="20" t="s">
        <v>99</v>
      </c>
    </row>
    <row r="5" spans="1:5" x14ac:dyDescent="0.25">
      <c r="A5" s="25" t="s">
        <v>64</v>
      </c>
      <c r="B5" s="25" t="s">
        <v>64</v>
      </c>
      <c r="C5" s="25" t="s">
        <v>64</v>
      </c>
      <c r="D5" s="25" t="s">
        <v>64</v>
      </c>
      <c r="E5" s="25" t="s">
        <v>64</v>
      </c>
    </row>
    <row r="6" spans="1:5" x14ac:dyDescent="0.25">
      <c r="A6" s="8" t="s">
        <v>113</v>
      </c>
      <c r="B6" s="8" t="s">
        <v>114</v>
      </c>
      <c r="C6" s="8" t="s">
        <v>115</v>
      </c>
      <c r="D6" s="8" t="s">
        <v>116</v>
      </c>
      <c r="E6" s="8" t="s">
        <v>117</v>
      </c>
    </row>
    <row r="7" spans="1:5" ht="24.75" x14ac:dyDescent="0.25">
      <c r="A7" s="9" t="s">
        <v>118</v>
      </c>
      <c r="B7" s="9" t="s">
        <v>89</v>
      </c>
      <c r="C7" s="9" t="s">
        <v>295</v>
      </c>
      <c r="D7" s="9" t="s">
        <v>296</v>
      </c>
      <c r="E7" s="9">
        <v>1</v>
      </c>
    </row>
    <row r="8" spans="1:5" ht="24.75" x14ac:dyDescent="0.25">
      <c r="A8" s="9" t="s">
        <v>118</v>
      </c>
      <c r="B8" s="9" t="s">
        <v>89</v>
      </c>
      <c r="C8" s="9" t="s">
        <v>297</v>
      </c>
      <c r="D8" s="9" t="s">
        <v>298</v>
      </c>
      <c r="E8" s="9">
        <v>1</v>
      </c>
    </row>
    <row r="9" spans="1:5" ht="24.75" x14ac:dyDescent="0.25">
      <c r="A9" s="9" t="s">
        <v>118</v>
      </c>
      <c r="B9" s="9" t="s">
        <v>89</v>
      </c>
      <c r="C9" s="9" t="s">
        <v>299</v>
      </c>
      <c r="D9" s="9" t="s">
        <v>300</v>
      </c>
      <c r="E9" s="9">
        <v>1</v>
      </c>
    </row>
    <row r="10" spans="1:5" ht="24.75" x14ac:dyDescent="0.25">
      <c r="A10" s="9" t="s">
        <v>118</v>
      </c>
      <c r="B10" s="9" t="s">
        <v>89</v>
      </c>
      <c r="C10" s="9" t="s">
        <v>301</v>
      </c>
      <c r="D10" s="9" t="s">
        <v>302</v>
      </c>
      <c r="E10" s="9">
        <v>1</v>
      </c>
    </row>
    <row r="11" spans="1:5" ht="24.75" x14ac:dyDescent="0.25">
      <c r="A11" s="9" t="s">
        <v>118</v>
      </c>
      <c r="B11" s="9" t="s">
        <v>89</v>
      </c>
      <c r="C11" s="9" t="s">
        <v>303</v>
      </c>
      <c r="D11" s="9" t="s">
        <v>304</v>
      </c>
      <c r="E11" s="9">
        <v>1</v>
      </c>
    </row>
    <row r="12" spans="1:5" ht="24.75" x14ac:dyDescent="0.25">
      <c r="A12" s="9" t="s">
        <v>118</v>
      </c>
      <c r="B12" s="9" t="s">
        <v>89</v>
      </c>
      <c r="C12" s="9" t="s">
        <v>305</v>
      </c>
      <c r="D12" s="9" t="s">
        <v>306</v>
      </c>
      <c r="E12" s="9">
        <v>1</v>
      </c>
    </row>
    <row r="13" spans="1:5" x14ac:dyDescent="0.25">
      <c r="A13" s="1" t="s">
        <v>64</v>
      </c>
      <c r="B13" s="1" t="s">
        <v>64</v>
      </c>
      <c r="C13" s="1">
        <f>SUBTOTAL(103,Elements19_101[Elemento])</f>
        <v>6</v>
      </c>
      <c r="D13" s="1" t="s">
        <v>64</v>
      </c>
      <c r="E13" s="1">
        <f>SUBTOTAL(109,Elements19_101[Totais:])</f>
        <v>6</v>
      </c>
    </row>
  </sheetData>
  <mergeCells count="3">
    <mergeCell ref="A1:E2"/>
    <mergeCell ref="A4:E4"/>
    <mergeCell ref="A5:E5"/>
  </mergeCells>
  <hyperlinks>
    <hyperlink ref="A1" location="'19.10'!A1" display="MARCAÇÃO DE PONTOS EM GABARITO OU CAVALETE. AF_03/2024" xr:uid="{00000000-0004-0000-1500-000000000000}"/>
    <hyperlink ref="B1" location="'19.10'!A1" display="MARCAÇÃO DE PONTOS EM GABARITO OU CAVALETE. AF_03/2024" xr:uid="{00000000-0004-0000-1500-000001000000}"/>
    <hyperlink ref="C1" location="'19.10'!A1" display="MARCAÇÃO DE PONTOS EM GABARITO OU CAVALETE. AF_03/2024" xr:uid="{00000000-0004-0000-1500-000002000000}"/>
    <hyperlink ref="D1" location="'19.10'!A1" display="MARCAÇÃO DE PONTOS EM GABARITO OU CAVALETE. AF_03/2024" xr:uid="{00000000-0004-0000-1500-000003000000}"/>
    <hyperlink ref="E1" location="'19.10'!A1" display="MARCAÇÃO DE PONTOS EM GABARITO OU CAVALETE. AF_03/2024" xr:uid="{00000000-0004-0000-1500-000004000000}"/>
    <hyperlink ref="A2" location="'19.10'!A1" display="MARCAÇÃO DE PONTOS EM GABARITO OU CAVALETE. AF_03/2024" xr:uid="{00000000-0004-0000-1500-000005000000}"/>
    <hyperlink ref="B2" location="'19.10'!A1" display="MARCAÇÃO DE PONTOS EM GABARITO OU CAVALETE. AF_03/2024" xr:uid="{00000000-0004-0000-1500-000006000000}"/>
    <hyperlink ref="C2" location="'19.10'!A1" display="MARCAÇÃO DE PONTOS EM GABARITO OU CAVALETE. AF_03/2024" xr:uid="{00000000-0004-0000-1500-000007000000}"/>
    <hyperlink ref="D2" location="'19.10'!A1" display="MARCAÇÃO DE PONTOS EM GABARITO OU CAVALETE. AF_03/2024" xr:uid="{00000000-0004-0000-1500-000008000000}"/>
    <hyperlink ref="E2" location="'19.10'!A1" display="MARCAÇÃO DE PONTOS EM GABARITO OU CAVALETE. AF_03/2024" xr:uid="{00000000-0004-0000-1500-000009000000}"/>
    <hyperlink ref="A4" location="'19.10'!A1" display="Conexões estruturais (ALT)" xr:uid="{00000000-0004-0000-1500-00000A000000}"/>
    <hyperlink ref="B4" location="'19.10'!A1" display="Conexões estruturais (ALT)" xr:uid="{00000000-0004-0000-1500-00000B000000}"/>
    <hyperlink ref="C4" location="'19.10'!A1" display="Conexões estruturais (ALT)" xr:uid="{00000000-0004-0000-1500-00000C000000}"/>
    <hyperlink ref="D4" location="'19.10'!A1" display="Conexões estruturais (ALT)" xr:uid="{00000000-0004-0000-1500-00000D000000}"/>
    <hyperlink ref="E4" location="'19.10'!A1" display="Conexões estruturais (ALT)" xr:uid="{00000000-0004-0000-1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22</vt:i4>
      </vt:variant>
    </vt:vector>
  </HeadingPairs>
  <TitlesOfParts>
    <vt:vector size="22" baseType="lpstr">
      <vt:lpstr>Orçamento</vt:lpstr>
      <vt:lpstr>19</vt:lpstr>
      <vt:lpstr>19.1</vt:lpstr>
      <vt:lpstr>19.2</vt:lpstr>
      <vt:lpstr>19.3</vt:lpstr>
      <vt:lpstr>19.4</vt:lpstr>
      <vt:lpstr>19.5</vt:lpstr>
      <vt:lpstr>19.6</vt:lpstr>
      <vt:lpstr>19.7</vt:lpstr>
      <vt:lpstr>19.8</vt:lpstr>
      <vt:lpstr>19.9</vt:lpstr>
      <vt:lpstr>19.10</vt:lpstr>
      <vt:lpstr>19.1E</vt:lpstr>
      <vt:lpstr>19.2E</vt:lpstr>
      <vt:lpstr>19.3E</vt:lpstr>
      <vt:lpstr>19.4E</vt:lpstr>
      <vt:lpstr>19.5E</vt:lpstr>
      <vt:lpstr>19.6E</vt:lpstr>
      <vt:lpstr>19.7E</vt:lpstr>
      <vt:lpstr>19.8E</vt:lpstr>
      <vt:lpstr>19.9E</vt:lpstr>
      <vt:lpstr>19.10E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2026-02-06T12:38:39Z</dcterms:modified>
</cp:coreProperties>
</file>